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OBRAS DIVERSAS\OBRAS DIVERSAS - 2025\45 - CONDICIONADOR DE AR - PROJETO GURI\ENVIAR LICITAÇÃO\"/>
    </mc:Choice>
  </mc:AlternateContent>
  <xr:revisionPtr revIDLastSave="0" documentId="13_ncr:1_{E8058F26-AEB2-4B84-9B3B-A29C0568D795}" xr6:coauthVersionLast="47" xr6:coauthVersionMax="47" xr10:uidLastSave="{00000000-0000-0000-0000-000000000000}"/>
  <bookViews>
    <workbookView xWindow="-120" yWindow="-120" windowWidth="29040" windowHeight="15840" tabRatio="733" xr2:uid="{00000000-000D-0000-FFFF-FFFF00000000}"/>
  </bookViews>
  <sheets>
    <sheet name="PLANILHA DE ORÇAMENTO- ANEXO 16" sheetId="1" r:id="rId1"/>
    <sheet name="CRONOGRAMA PREFEITURA" sheetId="6" r:id="rId2"/>
    <sheet name="CRONOGRAMA DESEMBOLSO" sheetId="5" state="hidden" r:id="rId3"/>
    <sheet name="CRITERIO DE MEDIÇÃO" sheetId="4" state="hidden" r:id="rId4"/>
    <sheet name="MEMORIAL DE CALCULO" sheetId="2" state="hidden" r:id="rId5"/>
  </sheets>
  <externalReferences>
    <externalReference r:id="rId6"/>
  </externalReferences>
  <definedNames>
    <definedName name="_xlnm.Print_Area" localSheetId="3">'CRITERIO DE MEDIÇÃO'!$B$3:$E$680</definedName>
    <definedName name="_xlnm.Print_Area" localSheetId="2">'CRONOGRAMA DESEMBOLSO'!$B$3:$G$54</definedName>
    <definedName name="_xlnm.Print_Area" localSheetId="1">'CRONOGRAMA PREFEITURA'!$A$1:$G$24</definedName>
    <definedName name="_xlnm.Print_Area" localSheetId="4">'MEMORIAL DE CALCULO'!$A$1:$G$377</definedName>
    <definedName name="_xlnm.Print_Area" localSheetId="0">'PLANILHA DE ORÇAMENTO- ANEXO 16'!$A$1:$H$32</definedName>
    <definedName name="ORÇAMENTO.BancoRef" hidden="1">[1]ORÇAMENTO!$F$8</definedName>
    <definedName name="REFERENCIA.Descricao" hidden="1">IF(ISNUMBER('PLANILHA DE ORÇAMENTO- ANEXO 16'!$AC1),OFFSET(INDIRECT(ORÇAMENTO.BancoRef),'PLANILHA DE ORÇAMENTO- ANEXO 16'!$AC1-1,3,1),'PLANILHA DE ORÇAMENTO- ANEXO 16'!$AC1)</definedName>
    <definedName name="REFERENCIA.Unidade" hidden="1">IF(ISNUMBER([1]ORÇAMENTO!$AF1),OFFSET(INDIRECT(ORÇAMENTO.BancoRef),[1]ORÇAMENTO!$AF1-1,4,1),"-")</definedName>
    <definedName name="TIPOORCAMENTO" hidden="1">IF(VALUE([1]MENU!$O$3)=2,"Licitado","Proposto")</definedName>
    <definedName name="_xlnm.Print_Titles" localSheetId="3">'CRITERIO DE MEDIÇÃO'!$3:$10</definedName>
    <definedName name="_xlnm.Print_Titles" localSheetId="2">'CRONOGRAMA DESEMBOLSO'!$3:$13</definedName>
    <definedName name="_xlnm.Print_Titles" localSheetId="1">'CRONOGRAMA PREFEITURA'!$1:$8</definedName>
    <definedName name="_xlnm.Print_Titles" localSheetId="4">'MEMORIAL DE CALCULO'!$1:$8</definedName>
    <definedName name="_xlnm.Print_Titles" localSheetId="0">'PLANILHA DE ORÇAMENTO- ANEXO 16'!$1:$10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2" i="1" l="1"/>
  <c r="H17" i="1"/>
  <c r="H21" i="1" l="1"/>
  <c r="H23" i="1"/>
  <c r="H16" i="1"/>
  <c r="H18" i="1"/>
  <c r="H25" i="1" l="1"/>
  <c r="H20" i="1"/>
  <c r="H19" i="1" s="1"/>
  <c r="H15" i="1"/>
  <c r="H14" i="1"/>
  <c r="H13" i="1"/>
  <c r="H12" i="1" l="1"/>
  <c r="B14" i="6"/>
  <c r="B12" i="6"/>
  <c r="B10" i="6"/>
  <c r="D377" i="2" l="1"/>
  <c r="F32" i="5"/>
  <c r="F30" i="5"/>
  <c r="F28" i="5"/>
  <c r="F26" i="5"/>
  <c r="D26" i="5"/>
  <c r="G24" i="5"/>
  <c r="E22" i="5"/>
  <c r="D22" i="5"/>
  <c r="G30" i="5" l="1"/>
  <c r="G28" i="5"/>
  <c r="C30" i="5" l="1"/>
  <c r="C26" i="5"/>
  <c r="C22" i="5"/>
  <c r="C20" i="5"/>
  <c r="C18" i="5"/>
  <c r="C14" i="5"/>
  <c r="G35" i="5"/>
  <c r="H16" i="5"/>
  <c r="H18" i="5"/>
  <c r="H20" i="5"/>
  <c r="H22" i="5"/>
  <c r="H24" i="5"/>
  <c r="H26" i="5"/>
  <c r="H28" i="5"/>
  <c r="H30" i="5"/>
  <c r="H32" i="5"/>
  <c r="H14" i="5"/>
  <c r="H24" i="1" l="1"/>
  <c r="E16" i="6" s="1"/>
  <c r="F16" i="6" s="1"/>
  <c r="A5" i="2"/>
  <c r="F33" i="5" l="1"/>
  <c r="G33" i="5" s="1"/>
  <c r="E327" i="4"/>
  <c r="E23" i="5" l="1"/>
  <c r="G23" i="5" s="1"/>
  <c r="F29" i="5"/>
  <c r="G29" i="5" s="1"/>
  <c r="F25" i="5"/>
  <c r="G25" i="5" s="1"/>
  <c r="J25" i="5" s="1"/>
  <c r="C327" i="4"/>
  <c r="M23" i="5" l="1"/>
  <c r="I25" i="5"/>
  <c r="L23" i="5" s="1"/>
  <c r="E14" i="5"/>
  <c r="G14" i="5" s="1"/>
  <c r="D14" i="5"/>
  <c r="N23" i="5" l="1"/>
  <c r="L25" i="5"/>
  <c r="D673" i="4"/>
  <c r="C673" i="4"/>
  <c r="D670" i="4"/>
  <c r="C670" i="4"/>
  <c r="D667" i="4"/>
  <c r="D665" i="4"/>
  <c r="D663" i="4"/>
  <c r="D661" i="4"/>
  <c r="D659" i="4"/>
  <c r="C667" i="4"/>
  <c r="C665" i="4"/>
  <c r="C663" i="4"/>
  <c r="C661" i="4"/>
  <c r="C659" i="4"/>
  <c r="D656" i="4"/>
  <c r="D654" i="4"/>
  <c r="D652" i="4"/>
  <c r="C656" i="4"/>
  <c r="C654" i="4"/>
  <c r="C652" i="4"/>
  <c r="D649" i="4"/>
  <c r="C649" i="4"/>
  <c r="D647" i="4"/>
  <c r="C647" i="4"/>
  <c r="D645" i="4"/>
  <c r="C645" i="4"/>
  <c r="D643" i="4"/>
  <c r="C643" i="4"/>
  <c r="D641" i="4"/>
  <c r="C641" i="4"/>
  <c r="D639" i="4"/>
  <c r="C639" i="4"/>
  <c r="D637" i="4"/>
  <c r="C637" i="4"/>
  <c r="D635" i="4"/>
  <c r="C635" i="4"/>
  <c r="D633" i="4"/>
  <c r="C633" i="4"/>
  <c r="B652" i="4"/>
  <c r="B654" i="4"/>
  <c r="E654" i="4"/>
  <c r="B656" i="4"/>
  <c r="B658" i="4"/>
  <c r="B659" i="4"/>
  <c r="B661" i="4"/>
  <c r="B663" i="4"/>
  <c r="B665" i="4"/>
  <c r="E665" i="4"/>
  <c r="B667" i="4"/>
  <c r="B669" i="4"/>
  <c r="B670" i="4"/>
  <c r="E670" i="4"/>
  <c r="B672" i="4"/>
  <c r="B673" i="4"/>
  <c r="E673" i="4"/>
  <c r="B632" i="4"/>
  <c r="E632" i="4"/>
  <c r="B633" i="4"/>
  <c r="E633" i="4"/>
  <c r="B635" i="4"/>
  <c r="E635" i="4"/>
  <c r="B637" i="4"/>
  <c r="E637" i="4"/>
  <c r="B639" i="4"/>
  <c r="E639" i="4"/>
  <c r="B641" i="4"/>
  <c r="E641" i="4"/>
  <c r="B643" i="4"/>
  <c r="E643" i="4"/>
  <c r="B645" i="4"/>
  <c r="E645" i="4"/>
  <c r="B647" i="4"/>
  <c r="E647" i="4"/>
  <c r="B649" i="4"/>
  <c r="E649" i="4"/>
  <c r="B651" i="4"/>
  <c r="E651" i="4"/>
  <c r="E631" i="4"/>
  <c r="B631" i="4"/>
  <c r="B625" i="4"/>
  <c r="E394" i="4"/>
  <c r="E396" i="4"/>
  <c r="D432" i="4"/>
  <c r="E485" i="4"/>
  <c r="E487" i="4"/>
  <c r="B479" i="4"/>
  <c r="C479" i="4"/>
  <c r="D479" i="4"/>
  <c r="E479" i="4"/>
  <c r="B481" i="4"/>
  <c r="C481" i="4"/>
  <c r="D481" i="4"/>
  <c r="E481" i="4"/>
  <c r="B467" i="4"/>
  <c r="C467" i="4"/>
  <c r="D467" i="4"/>
  <c r="E467" i="4"/>
  <c r="B469" i="4"/>
  <c r="C469" i="4"/>
  <c r="D469" i="4"/>
  <c r="E469" i="4"/>
  <c r="B471" i="4"/>
  <c r="C471" i="4"/>
  <c r="D471" i="4"/>
  <c r="E471" i="4"/>
  <c r="B473" i="4"/>
  <c r="C473" i="4"/>
  <c r="D473" i="4"/>
  <c r="E473" i="4"/>
  <c r="B475" i="4"/>
  <c r="C475" i="4"/>
  <c r="D475" i="4"/>
  <c r="E475" i="4"/>
  <c r="B477" i="4"/>
  <c r="C477" i="4"/>
  <c r="D477" i="4"/>
  <c r="E477" i="4"/>
  <c r="B452" i="4"/>
  <c r="C452" i="4"/>
  <c r="D452" i="4"/>
  <c r="E452" i="4"/>
  <c r="B454" i="4"/>
  <c r="C454" i="4"/>
  <c r="D454" i="4"/>
  <c r="E454" i="4"/>
  <c r="B456" i="4"/>
  <c r="C456" i="4"/>
  <c r="D456" i="4"/>
  <c r="E456" i="4"/>
  <c r="B458" i="4"/>
  <c r="C458" i="4"/>
  <c r="D458" i="4"/>
  <c r="E458" i="4"/>
  <c r="B460" i="4"/>
  <c r="C460" i="4"/>
  <c r="D460" i="4"/>
  <c r="E460" i="4"/>
  <c r="B462" i="4"/>
  <c r="E462" i="4"/>
  <c r="B463" i="4"/>
  <c r="C463" i="4"/>
  <c r="D463" i="4"/>
  <c r="E463" i="4"/>
  <c r="B465" i="4"/>
  <c r="C465" i="4"/>
  <c r="D465" i="4"/>
  <c r="E465" i="4"/>
  <c r="B426" i="4"/>
  <c r="C426" i="4"/>
  <c r="D426" i="4"/>
  <c r="E426" i="4"/>
  <c r="B428" i="4"/>
  <c r="C428" i="4"/>
  <c r="D428" i="4"/>
  <c r="E428" i="4"/>
  <c r="B430" i="4"/>
  <c r="C430" i="4"/>
  <c r="D430" i="4"/>
  <c r="E430" i="4"/>
  <c r="B432" i="4"/>
  <c r="C432" i="4"/>
  <c r="E432" i="4"/>
  <c r="B434" i="4"/>
  <c r="C434" i="4"/>
  <c r="D434" i="4"/>
  <c r="E434" i="4"/>
  <c r="B436" i="4"/>
  <c r="C436" i="4"/>
  <c r="D436" i="4"/>
  <c r="E436" i="4"/>
  <c r="B438" i="4"/>
  <c r="C438" i="4"/>
  <c r="D438" i="4"/>
  <c r="E438" i="4"/>
  <c r="B440" i="4"/>
  <c r="C440" i="4"/>
  <c r="D440" i="4"/>
  <c r="E440" i="4"/>
  <c r="B442" i="4"/>
  <c r="C442" i="4"/>
  <c r="D442" i="4"/>
  <c r="E442" i="4"/>
  <c r="B444" i="4"/>
  <c r="C444" i="4"/>
  <c r="D444" i="4"/>
  <c r="E444" i="4"/>
  <c r="B446" i="4"/>
  <c r="C446" i="4"/>
  <c r="D446" i="4"/>
  <c r="E446" i="4"/>
  <c r="B448" i="4"/>
  <c r="C448" i="4"/>
  <c r="D448" i="4"/>
  <c r="E448" i="4"/>
  <c r="B450" i="4"/>
  <c r="C450" i="4"/>
  <c r="D450" i="4"/>
  <c r="E450" i="4"/>
  <c r="B406" i="4"/>
  <c r="E406" i="4"/>
  <c r="B407" i="4"/>
  <c r="C407" i="4"/>
  <c r="D407" i="4"/>
  <c r="E407" i="4"/>
  <c r="B409" i="4"/>
  <c r="C409" i="4"/>
  <c r="D409" i="4"/>
  <c r="E409" i="4"/>
  <c r="B411" i="4"/>
  <c r="C411" i="4"/>
  <c r="D411" i="4"/>
  <c r="E411" i="4"/>
  <c r="B413" i="4"/>
  <c r="C413" i="4"/>
  <c r="D413" i="4"/>
  <c r="E413" i="4"/>
  <c r="B415" i="4"/>
  <c r="C415" i="4"/>
  <c r="D415" i="4"/>
  <c r="E415" i="4"/>
  <c r="B417" i="4"/>
  <c r="E417" i="4"/>
  <c r="B418" i="4"/>
  <c r="C418" i="4"/>
  <c r="D418" i="4"/>
  <c r="E418" i="4"/>
  <c r="B420" i="4"/>
  <c r="C420" i="4"/>
  <c r="D420" i="4"/>
  <c r="E420" i="4"/>
  <c r="B422" i="4"/>
  <c r="C422" i="4"/>
  <c r="D422" i="4"/>
  <c r="E422" i="4"/>
  <c r="B424" i="4"/>
  <c r="C424" i="4"/>
  <c r="D424" i="4"/>
  <c r="E424" i="4"/>
  <c r="B387" i="4"/>
  <c r="E387" i="4"/>
  <c r="B388" i="4"/>
  <c r="C388" i="4"/>
  <c r="D388" i="4"/>
  <c r="E388" i="4"/>
  <c r="B390" i="4"/>
  <c r="C390" i="4"/>
  <c r="D390" i="4"/>
  <c r="E390" i="4"/>
  <c r="B392" i="4"/>
  <c r="C392" i="4"/>
  <c r="D392" i="4"/>
  <c r="E392" i="4"/>
  <c r="B394" i="4"/>
  <c r="C394" i="4"/>
  <c r="D394" i="4"/>
  <c r="B396" i="4"/>
  <c r="C396" i="4"/>
  <c r="D396" i="4"/>
  <c r="B398" i="4"/>
  <c r="C398" i="4"/>
  <c r="D398" i="4"/>
  <c r="E398" i="4"/>
  <c r="B400" i="4"/>
  <c r="C400" i="4"/>
  <c r="D400" i="4"/>
  <c r="E400" i="4"/>
  <c r="B402" i="4"/>
  <c r="C402" i="4"/>
  <c r="D402" i="4"/>
  <c r="E402" i="4"/>
  <c r="B404" i="4"/>
  <c r="C404" i="4"/>
  <c r="D404" i="4"/>
  <c r="E404" i="4"/>
  <c r="B369" i="4"/>
  <c r="C369" i="4"/>
  <c r="D369" i="4"/>
  <c r="E369" i="4"/>
  <c r="B371" i="4"/>
  <c r="C371" i="4"/>
  <c r="D371" i="4"/>
  <c r="E371" i="4"/>
  <c r="B373" i="4"/>
  <c r="C373" i="4"/>
  <c r="D373" i="4"/>
  <c r="E373" i="4"/>
  <c r="B375" i="4"/>
  <c r="C375" i="4"/>
  <c r="D375" i="4"/>
  <c r="E375" i="4"/>
  <c r="B377" i="4"/>
  <c r="C377" i="4"/>
  <c r="D377" i="4"/>
  <c r="E377" i="4"/>
  <c r="B379" i="4"/>
  <c r="C379" i="4"/>
  <c r="D379" i="4"/>
  <c r="E379" i="4"/>
  <c r="B381" i="4"/>
  <c r="C381" i="4"/>
  <c r="D381" i="4"/>
  <c r="E381" i="4"/>
  <c r="B383" i="4"/>
  <c r="C383" i="4"/>
  <c r="D383" i="4"/>
  <c r="E383" i="4"/>
  <c r="B385" i="4"/>
  <c r="C385" i="4"/>
  <c r="D385" i="4"/>
  <c r="E385" i="4"/>
  <c r="C367" i="4"/>
  <c r="D367" i="4"/>
  <c r="E367" i="4"/>
  <c r="B367" i="4"/>
  <c r="E365" i="4"/>
  <c r="E483" i="4"/>
  <c r="C363" i="4"/>
  <c r="D363" i="4"/>
  <c r="E363" i="4"/>
  <c r="B363" i="4"/>
  <c r="E362" i="4"/>
  <c r="C358" i="4"/>
  <c r="D358" i="4"/>
  <c r="E358" i="4"/>
  <c r="B358" i="4"/>
  <c r="C344" i="4"/>
  <c r="D344" i="4"/>
  <c r="E344" i="4"/>
  <c r="B344" i="4"/>
  <c r="E342" i="4"/>
  <c r="C342" i="4"/>
  <c r="D342" i="4"/>
  <c r="B342" i="4"/>
  <c r="E341" i="4"/>
  <c r="B341" i="4"/>
  <c r="D338" i="4"/>
  <c r="E338" i="4"/>
  <c r="B338" i="4"/>
  <c r="D336" i="4"/>
  <c r="E336" i="4"/>
  <c r="B336" i="4"/>
  <c r="B334" i="4"/>
  <c r="B329" i="4"/>
  <c r="D186" i="4"/>
  <c r="D176" i="4"/>
  <c r="D157" i="4"/>
  <c r="D153" i="4"/>
  <c r="B244" i="4"/>
  <c r="B136" i="4" l="1"/>
  <c r="C136" i="4"/>
  <c r="D136" i="4"/>
  <c r="E136" i="4"/>
  <c r="B309" i="4"/>
  <c r="B310" i="4"/>
  <c r="B312" i="4"/>
  <c r="B314" i="4"/>
  <c r="B316" i="4"/>
  <c r="B318" i="4"/>
  <c r="B320" i="4"/>
  <c r="B322" i="4"/>
  <c r="B296" i="4"/>
  <c r="B298" i="4"/>
  <c r="E298" i="4"/>
  <c r="B300" i="4"/>
  <c r="E300" i="4"/>
  <c r="B302" i="4"/>
  <c r="E302" i="4"/>
  <c r="B303" i="4"/>
  <c r="C303" i="4"/>
  <c r="D303" i="4"/>
  <c r="E303" i="4"/>
  <c r="B305" i="4"/>
  <c r="C305" i="4"/>
  <c r="D305" i="4"/>
  <c r="E305" i="4"/>
  <c r="B307" i="4"/>
  <c r="C307" i="4"/>
  <c r="D307" i="4"/>
  <c r="E307" i="4"/>
  <c r="B290" i="4"/>
  <c r="E290" i="4"/>
  <c r="B291" i="4"/>
  <c r="E291" i="4"/>
  <c r="B293" i="4"/>
  <c r="E293" i="4"/>
  <c r="B295" i="4"/>
  <c r="E295" i="4"/>
  <c r="B265" i="4"/>
  <c r="E265" i="4"/>
  <c r="B267" i="4"/>
  <c r="E267" i="4"/>
  <c r="B269" i="4"/>
  <c r="E269" i="4"/>
  <c r="B271" i="4"/>
  <c r="E271" i="4"/>
  <c r="B273" i="4"/>
  <c r="E273" i="4"/>
  <c r="B275" i="4"/>
  <c r="B277" i="4"/>
  <c r="B278" i="4"/>
  <c r="E278" i="4"/>
  <c r="B279" i="4"/>
  <c r="B281" i="4"/>
  <c r="B283" i="4"/>
  <c r="B285" i="4"/>
  <c r="E285" i="4"/>
  <c r="B286" i="4"/>
  <c r="E286" i="4"/>
  <c r="B288" i="4"/>
  <c r="E288" i="4"/>
  <c r="B246" i="4"/>
  <c r="E246" i="4"/>
  <c r="B248" i="4"/>
  <c r="B250" i="4"/>
  <c r="B252" i="4"/>
  <c r="B254" i="4"/>
  <c r="B256" i="4"/>
  <c r="D256" i="4"/>
  <c r="E256" i="4"/>
  <c r="B258" i="4"/>
  <c r="D258" i="4"/>
  <c r="E258" i="4"/>
  <c r="B260" i="4"/>
  <c r="B261" i="4"/>
  <c r="B263" i="4"/>
  <c r="B242" i="4"/>
  <c r="B228" i="4"/>
  <c r="C228" i="4"/>
  <c r="B230" i="4"/>
  <c r="E230" i="4"/>
  <c r="B231" i="4"/>
  <c r="B233" i="4"/>
  <c r="D233" i="4"/>
  <c r="E233" i="4"/>
  <c r="B235" i="4"/>
  <c r="D235" i="4"/>
  <c r="E235" i="4"/>
  <c r="B237" i="4"/>
  <c r="E237" i="4"/>
  <c r="B238" i="4"/>
  <c r="B240" i="4"/>
  <c r="B218" i="4"/>
  <c r="C218" i="4"/>
  <c r="D218" i="4"/>
  <c r="B220" i="4"/>
  <c r="C220" i="4"/>
  <c r="B222" i="4"/>
  <c r="C222" i="4"/>
  <c r="B224" i="4"/>
  <c r="C224" i="4"/>
  <c r="B226" i="4"/>
  <c r="C226" i="4"/>
  <c r="B201" i="4"/>
  <c r="C201" i="4"/>
  <c r="B203" i="4"/>
  <c r="C203" i="4"/>
  <c r="B205" i="4"/>
  <c r="E205" i="4"/>
  <c r="B206" i="4"/>
  <c r="B208" i="4"/>
  <c r="E208" i="4"/>
  <c r="B210" i="4"/>
  <c r="E210" i="4"/>
  <c r="B211" i="4"/>
  <c r="B213" i="4"/>
  <c r="B215" i="4"/>
  <c r="B217" i="4"/>
  <c r="E217" i="4"/>
  <c r="B186" i="4"/>
  <c r="C186" i="4"/>
  <c r="E186" i="4"/>
  <c r="B188" i="4"/>
  <c r="C188" i="4"/>
  <c r="D188" i="4"/>
  <c r="B190" i="4"/>
  <c r="C190" i="4"/>
  <c r="D190" i="4"/>
  <c r="B192" i="4"/>
  <c r="C192" i="4"/>
  <c r="D192" i="4"/>
  <c r="B194" i="4"/>
  <c r="C194" i="4"/>
  <c r="D194" i="4"/>
  <c r="B196" i="4"/>
  <c r="E196" i="4"/>
  <c r="B197" i="4"/>
  <c r="C197" i="4"/>
  <c r="B199" i="4"/>
  <c r="C199" i="4"/>
  <c r="B176" i="4"/>
  <c r="C176" i="4"/>
  <c r="B178" i="4"/>
  <c r="E178" i="4"/>
  <c r="B179" i="4"/>
  <c r="C179" i="4"/>
  <c r="B181" i="4"/>
  <c r="C181" i="4"/>
  <c r="D181" i="4"/>
  <c r="B183" i="4"/>
  <c r="E183" i="4"/>
  <c r="B184" i="4"/>
  <c r="E184" i="4"/>
  <c r="B185" i="4"/>
  <c r="E185" i="4"/>
  <c r="B166" i="4"/>
  <c r="C166" i="4"/>
  <c r="D166" i="4"/>
  <c r="B168" i="4"/>
  <c r="C168" i="4"/>
  <c r="D168" i="4"/>
  <c r="E168" i="4"/>
  <c r="B170" i="4"/>
  <c r="C170" i="4"/>
  <c r="D170" i="4"/>
  <c r="B172" i="4"/>
  <c r="C172" i="4"/>
  <c r="D172" i="4"/>
  <c r="B174" i="4"/>
  <c r="C174" i="4"/>
  <c r="D174" i="4"/>
  <c r="B144" i="4"/>
  <c r="C144" i="4"/>
  <c r="D144" i="4"/>
  <c r="E144" i="4"/>
  <c r="B146" i="4"/>
  <c r="C146" i="4"/>
  <c r="D146" i="4"/>
  <c r="E146" i="4"/>
  <c r="B148" i="4"/>
  <c r="C148" i="4"/>
  <c r="D148" i="4"/>
  <c r="E148" i="4"/>
  <c r="B150" i="4"/>
  <c r="C150" i="4"/>
  <c r="D150" i="4"/>
  <c r="E150" i="4"/>
  <c r="B152" i="4"/>
  <c r="E152" i="4"/>
  <c r="B153" i="4"/>
  <c r="C153" i="4"/>
  <c r="B155" i="4"/>
  <c r="C155" i="4"/>
  <c r="D155" i="4"/>
  <c r="E155" i="4"/>
  <c r="B157" i="4"/>
  <c r="C157" i="4"/>
  <c r="E157" i="4"/>
  <c r="B159" i="4"/>
  <c r="C159" i="4"/>
  <c r="D159" i="4"/>
  <c r="B161" i="4"/>
  <c r="E161" i="4"/>
  <c r="B162" i="4"/>
  <c r="C162" i="4"/>
  <c r="D162" i="4"/>
  <c r="E162" i="4"/>
  <c r="B164" i="4"/>
  <c r="C164" i="4"/>
  <c r="D164" i="4"/>
  <c r="E324" i="4"/>
  <c r="B325" i="4"/>
  <c r="C325" i="4"/>
  <c r="D325" i="4"/>
  <c r="B126" i="4"/>
  <c r="D126" i="4"/>
  <c r="B128" i="4"/>
  <c r="D128" i="4"/>
  <c r="B130" i="4"/>
  <c r="D130" i="4"/>
  <c r="B132" i="4"/>
  <c r="C132" i="4"/>
  <c r="D132" i="4"/>
  <c r="E132" i="4"/>
  <c r="B134" i="4"/>
  <c r="D134" i="4"/>
  <c r="B138" i="4"/>
  <c r="D138" i="4"/>
  <c r="E138" i="4"/>
  <c r="B140" i="4"/>
  <c r="C140" i="4"/>
  <c r="D140" i="4"/>
  <c r="B142" i="4"/>
  <c r="E142" i="4"/>
  <c r="B143" i="4"/>
  <c r="E143" i="4"/>
  <c r="D124" i="4"/>
  <c r="B124" i="4"/>
  <c r="E123" i="4"/>
  <c r="B123" i="4"/>
  <c r="E122" i="4"/>
  <c r="B122" i="4"/>
  <c r="D120" i="4"/>
  <c r="E120" i="4"/>
  <c r="B120" i="4"/>
  <c r="D118" i="4"/>
  <c r="E118" i="4"/>
  <c r="B118" i="4"/>
  <c r="B113" i="4"/>
  <c r="C111" i="4"/>
  <c r="D111" i="4"/>
  <c r="E111" i="4"/>
  <c r="B111" i="4"/>
  <c r="B96" i="4"/>
  <c r="B14" i="4"/>
  <c r="A6" i="2"/>
  <c r="B629" i="4"/>
  <c r="B627" i="4"/>
  <c r="B624" i="4"/>
  <c r="E622" i="4"/>
  <c r="D622" i="4"/>
  <c r="C622" i="4"/>
  <c r="B622" i="4"/>
  <c r="E620" i="4"/>
  <c r="D620" i="4"/>
  <c r="C620" i="4"/>
  <c r="B620" i="4"/>
  <c r="E618" i="4"/>
  <c r="D618" i="4"/>
  <c r="C618" i="4"/>
  <c r="B618" i="4"/>
  <c r="E616" i="4"/>
  <c r="D616" i="4"/>
  <c r="C616" i="4"/>
  <c r="B616" i="4"/>
  <c r="E614" i="4"/>
  <c r="D614" i="4"/>
  <c r="C614" i="4"/>
  <c r="B614" i="4"/>
  <c r="E613" i="4"/>
  <c r="D613" i="4"/>
  <c r="C613" i="4"/>
  <c r="B613" i="4"/>
  <c r="E611" i="4"/>
  <c r="B611" i="4"/>
  <c r="E609" i="4"/>
  <c r="D609" i="4"/>
  <c r="C609" i="4"/>
  <c r="B609" i="4"/>
  <c r="E607" i="4"/>
  <c r="D607" i="4"/>
  <c r="C607" i="4"/>
  <c r="B607" i="4"/>
  <c r="E605" i="4"/>
  <c r="D605" i="4"/>
  <c r="C605" i="4"/>
  <c r="B605" i="4"/>
  <c r="E603" i="4"/>
  <c r="D603" i="4"/>
  <c r="C603" i="4"/>
  <c r="B603" i="4"/>
  <c r="E601" i="4"/>
  <c r="D601" i="4"/>
  <c r="C601" i="4"/>
  <c r="B601" i="4"/>
  <c r="E599" i="4"/>
  <c r="D599" i="4"/>
  <c r="C599" i="4"/>
  <c r="B599" i="4"/>
  <c r="E597" i="4"/>
  <c r="D597" i="4"/>
  <c r="C597" i="4"/>
  <c r="B597" i="4"/>
  <c r="E595" i="4"/>
  <c r="D595" i="4"/>
  <c r="C595" i="4"/>
  <c r="B595" i="4"/>
  <c r="E593" i="4"/>
  <c r="D593" i="4"/>
  <c r="C593" i="4"/>
  <c r="B593" i="4"/>
  <c r="E591" i="4"/>
  <c r="D591" i="4"/>
  <c r="C591" i="4"/>
  <c r="B591" i="4"/>
  <c r="E589" i="4"/>
  <c r="B589" i="4"/>
  <c r="E587" i="4"/>
  <c r="D587" i="4"/>
  <c r="C587" i="4"/>
  <c r="B587" i="4"/>
  <c r="E585" i="4"/>
  <c r="D585" i="4"/>
  <c r="C585" i="4"/>
  <c r="B585" i="4"/>
  <c r="E583" i="4"/>
  <c r="D583" i="4"/>
  <c r="C583" i="4"/>
  <c r="B583" i="4"/>
  <c r="E581" i="4"/>
  <c r="D581" i="4"/>
  <c r="C581" i="4"/>
  <c r="B581" i="4"/>
  <c r="E579" i="4"/>
  <c r="D579" i="4"/>
  <c r="C579" i="4"/>
  <c r="B579" i="4"/>
  <c r="E577" i="4"/>
  <c r="D577" i="4"/>
  <c r="C577" i="4"/>
  <c r="B577" i="4"/>
  <c r="E575" i="4"/>
  <c r="D575" i="4"/>
  <c r="C575" i="4"/>
  <c r="B575" i="4"/>
  <c r="E574" i="4"/>
  <c r="D574" i="4"/>
  <c r="C574" i="4"/>
  <c r="B574" i="4"/>
  <c r="E572" i="4"/>
  <c r="D572" i="4"/>
  <c r="C572" i="4"/>
  <c r="B572" i="4"/>
  <c r="E570" i="4"/>
  <c r="D570" i="4"/>
  <c r="C570" i="4"/>
  <c r="B570" i="4"/>
  <c r="E568" i="4"/>
  <c r="D568" i="4"/>
  <c r="C568" i="4"/>
  <c r="B568" i="4"/>
  <c r="E566" i="4"/>
  <c r="D566" i="4"/>
  <c r="C566" i="4"/>
  <c r="B566" i="4"/>
  <c r="E564" i="4"/>
  <c r="D564" i="4"/>
  <c r="C564" i="4"/>
  <c r="B564" i="4"/>
  <c r="E562" i="4"/>
  <c r="D562" i="4"/>
  <c r="C562" i="4"/>
  <c r="B562" i="4"/>
  <c r="E561" i="4"/>
  <c r="B561" i="4"/>
  <c r="E559" i="4"/>
  <c r="D559" i="4"/>
  <c r="C559" i="4"/>
  <c r="B559" i="4"/>
  <c r="E557" i="4"/>
  <c r="D557" i="4"/>
  <c r="C557" i="4"/>
  <c r="B557" i="4"/>
  <c r="E555" i="4"/>
  <c r="D555" i="4"/>
  <c r="C555" i="4"/>
  <c r="B555" i="4"/>
  <c r="E553" i="4"/>
  <c r="B553" i="4"/>
  <c r="E551" i="4"/>
  <c r="D551" i="4"/>
  <c r="C551" i="4"/>
  <c r="B551" i="4"/>
  <c r="E549" i="4"/>
  <c r="D549" i="4"/>
  <c r="C549" i="4"/>
  <c r="B549" i="4"/>
  <c r="E547" i="4"/>
  <c r="D547" i="4"/>
  <c r="C547" i="4"/>
  <c r="B547" i="4"/>
  <c r="E545" i="4"/>
  <c r="D545" i="4"/>
  <c r="C545" i="4"/>
  <c r="B545" i="4"/>
  <c r="E543" i="4"/>
  <c r="D543" i="4"/>
  <c r="C543" i="4"/>
  <c r="B543" i="4"/>
  <c r="E541" i="4"/>
  <c r="D541" i="4"/>
  <c r="C541" i="4"/>
  <c r="B541" i="4"/>
  <c r="E540" i="4"/>
  <c r="B540" i="4"/>
  <c r="E538" i="4"/>
  <c r="B538" i="4"/>
  <c r="E536" i="4"/>
  <c r="D536" i="4"/>
  <c r="C536" i="4"/>
  <c r="B536" i="4"/>
  <c r="E534" i="4"/>
  <c r="D534" i="4"/>
  <c r="C534" i="4"/>
  <c r="B534" i="4"/>
  <c r="E532" i="4"/>
  <c r="D532" i="4"/>
  <c r="C532" i="4"/>
  <c r="B532" i="4"/>
  <c r="E530" i="4"/>
  <c r="D530" i="4"/>
  <c r="C530" i="4"/>
  <c r="B530" i="4"/>
  <c r="E528" i="4"/>
  <c r="D528" i="4"/>
  <c r="C528" i="4"/>
  <c r="B528" i="4"/>
  <c r="E526" i="4"/>
  <c r="D526" i="4"/>
  <c r="C526" i="4"/>
  <c r="B526" i="4"/>
  <c r="E524" i="4"/>
  <c r="D524" i="4"/>
  <c r="C524" i="4"/>
  <c r="B524" i="4"/>
  <c r="E522" i="4"/>
  <c r="D522" i="4"/>
  <c r="C522" i="4"/>
  <c r="B522" i="4"/>
  <c r="E520" i="4"/>
  <c r="D520" i="4"/>
  <c r="C520" i="4"/>
  <c r="B520" i="4"/>
  <c r="E519" i="4"/>
  <c r="B519" i="4"/>
  <c r="E517" i="4"/>
  <c r="D517" i="4"/>
  <c r="C517" i="4"/>
  <c r="B517" i="4"/>
  <c r="E515" i="4"/>
  <c r="D515" i="4"/>
  <c r="C515" i="4"/>
  <c r="B515" i="4"/>
  <c r="E513" i="4"/>
  <c r="D513" i="4"/>
  <c r="C513" i="4"/>
  <c r="B513" i="4"/>
  <c r="E511" i="4"/>
  <c r="D511" i="4"/>
  <c r="C511" i="4"/>
  <c r="B511" i="4"/>
  <c r="E509" i="4"/>
  <c r="D509" i="4"/>
  <c r="C509" i="4"/>
  <c r="B509" i="4"/>
  <c r="E507" i="4"/>
  <c r="D507" i="4"/>
  <c r="C507" i="4"/>
  <c r="B507" i="4"/>
  <c r="E505" i="4"/>
  <c r="B505" i="4"/>
  <c r="E503" i="4"/>
  <c r="D503" i="4"/>
  <c r="C503" i="4"/>
  <c r="B503" i="4"/>
  <c r="E501" i="4"/>
  <c r="D501" i="4"/>
  <c r="C501" i="4"/>
  <c r="B501" i="4"/>
  <c r="E499" i="4"/>
  <c r="D499" i="4"/>
  <c r="C499" i="4"/>
  <c r="B499" i="4"/>
  <c r="E497" i="4"/>
  <c r="D497" i="4"/>
  <c r="C497" i="4"/>
  <c r="B497" i="4"/>
  <c r="E495" i="4"/>
  <c r="D495" i="4"/>
  <c r="C495" i="4"/>
  <c r="B495" i="4"/>
  <c r="E493" i="4"/>
  <c r="D493" i="4"/>
  <c r="C493" i="4"/>
  <c r="B493" i="4"/>
  <c r="E491" i="4"/>
  <c r="D491" i="4"/>
  <c r="C491" i="4"/>
  <c r="B491" i="4"/>
  <c r="E489" i="4"/>
  <c r="D489" i="4"/>
  <c r="C489" i="4"/>
  <c r="B489" i="4"/>
  <c r="D487" i="4"/>
  <c r="C487" i="4"/>
  <c r="B487" i="4"/>
  <c r="D485" i="4"/>
  <c r="C485" i="4"/>
  <c r="B485" i="4"/>
  <c r="D483" i="4"/>
  <c r="C483" i="4"/>
  <c r="B483" i="4"/>
  <c r="D365" i="4"/>
  <c r="C365" i="4"/>
  <c r="B365" i="4"/>
  <c r="B362" i="4"/>
  <c r="E360" i="4"/>
  <c r="D360" i="4"/>
  <c r="C360" i="4"/>
  <c r="B360" i="4"/>
  <c r="E356" i="4"/>
  <c r="D356" i="4"/>
  <c r="C356" i="4"/>
  <c r="B356" i="4"/>
  <c r="E354" i="4"/>
  <c r="D354" i="4"/>
  <c r="C354" i="4"/>
  <c r="B354" i="4"/>
  <c r="E352" i="4"/>
  <c r="D352" i="4"/>
  <c r="C352" i="4"/>
  <c r="B352" i="4"/>
  <c r="E350" i="4"/>
  <c r="D350" i="4"/>
  <c r="C350" i="4"/>
  <c r="B350" i="4"/>
  <c r="E348" i="4"/>
  <c r="D348" i="4"/>
  <c r="C348" i="4"/>
  <c r="B348" i="4"/>
  <c r="E346" i="4"/>
  <c r="D346" i="4"/>
  <c r="C346" i="4"/>
  <c r="B346" i="4"/>
  <c r="E340" i="4"/>
  <c r="B340" i="4"/>
  <c r="B332" i="4"/>
  <c r="B331" i="4"/>
  <c r="E116" i="4"/>
  <c r="D116" i="4"/>
  <c r="B116" i="4"/>
  <c r="B115" i="4"/>
  <c r="E113" i="4"/>
  <c r="D113" i="4"/>
  <c r="B109" i="4"/>
  <c r="B107" i="4"/>
  <c r="E105" i="4"/>
  <c r="D105" i="4"/>
  <c r="B105" i="4"/>
  <c r="E103" i="4"/>
  <c r="D103" i="4"/>
  <c r="B103" i="4"/>
  <c r="E101" i="4"/>
  <c r="B101" i="4"/>
  <c r="B100" i="4"/>
  <c r="B98" i="4"/>
  <c r="B95" i="4"/>
  <c r="B93" i="4"/>
  <c r="B91" i="4"/>
  <c r="E89" i="4"/>
  <c r="B89" i="4"/>
  <c r="B87" i="4"/>
  <c r="B86" i="4"/>
  <c r="B85" i="4"/>
  <c r="B83" i="4"/>
  <c r="E81" i="4"/>
  <c r="B81" i="4"/>
  <c r="B79" i="4"/>
  <c r="B78" i="4"/>
  <c r="E76" i="4"/>
  <c r="D76" i="4"/>
  <c r="B76" i="4"/>
  <c r="B74" i="4"/>
  <c r="B72" i="4"/>
  <c r="B70" i="4"/>
  <c r="E69" i="4"/>
  <c r="B69" i="4"/>
  <c r="B67" i="4"/>
  <c r="B65" i="4"/>
  <c r="B63" i="4"/>
  <c r="B61" i="4"/>
  <c r="B59" i="4"/>
  <c r="B58" i="4"/>
  <c r="B56" i="4"/>
  <c r="B54" i="4"/>
  <c r="B52" i="4"/>
  <c r="B50" i="4"/>
  <c r="B48" i="4"/>
  <c r="B46" i="4"/>
  <c r="B44" i="4"/>
  <c r="B42" i="4"/>
  <c r="B41" i="4"/>
  <c r="B40" i="4"/>
  <c r="B38" i="4"/>
  <c r="B36" i="4"/>
  <c r="B34" i="4"/>
  <c r="B32" i="4"/>
  <c r="B30" i="4"/>
  <c r="B28" i="4"/>
  <c r="B26" i="4"/>
  <c r="B24" i="4"/>
  <c r="B22" i="4"/>
  <c r="B20" i="4"/>
  <c r="B18" i="4"/>
  <c r="B16" i="4"/>
  <c r="B12" i="4"/>
  <c r="E11" i="4"/>
  <c r="B11" i="4"/>
  <c r="F372" i="2"/>
  <c r="D370" i="2"/>
  <c r="C370" i="2"/>
  <c r="B370" i="2"/>
  <c r="A370" i="2"/>
  <c r="A369" i="2"/>
  <c r="F368" i="2"/>
  <c r="C368" i="2"/>
  <c r="B368" i="2"/>
  <c r="A368" i="2"/>
  <c r="A367" i="2"/>
  <c r="F366" i="2"/>
  <c r="C366" i="2"/>
  <c r="B366" i="2"/>
  <c r="A366" i="2"/>
  <c r="D365" i="2"/>
  <c r="C365" i="2"/>
  <c r="B365" i="2"/>
  <c r="A365" i="2"/>
  <c r="F364" i="2"/>
  <c r="C364" i="2"/>
  <c r="B364" i="2"/>
  <c r="A364" i="2"/>
  <c r="C363" i="2"/>
  <c r="B363" i="2"/>
  <c r="A363" i="2"/>
  <c r="C362" i="2"/>
  <c r="B362" i="2"/>
  <c r="A362" i="2"/>
  <c r="A361" i="2"/>
  <c r="F360" i="2"/>
  <c r="C360" i="2"/>
  <c r="B360" i="2"/>
  <c r="A360" i="2"/>
  <c r="A359" i="2"/>
  <c r="C358" i="2"/>
  <c r="B358" i="2"/>
  <c r="A358" i="2"/>
  <c r="D357" i="2"/>
  <c r="A357" i="2"/>
  <c r="F356" i="2"/>
  <c r="E356" i="2"/>
  <c r="D356" i="2"/>
  <c r="C356" i="2"/>
  <c r="B356" i="2"/>
  <c r="A356" i="2"/>
  <c r="F355" i="2"/>
  <c r="E355" i="2"/>
  <c r="D355" i="2"/>
  <c r="C355" i="2"/>
  <c r="B355" i="2"/>
  <c r="A355" i="2"/>
  <c r="F354" i="2"/>
  <c r="E354" i="2"/>
  <c r="D354" i="2"/>
  <c r="C354" i="2"/>
  <c r="B354" i="2"/>
  <c r="A354" i="2"/>
  <c r="F353" i="2"/>
  <c r="E353" i="2"/>
  <c r="D353" i="2"/>
  <c r="C353" i="2"/>
  <c r="B353" i="2"/>
  <c r="A353" i="2"/>
  <c r="F352" i="2"/>
  <c r="E352" i="2"/>
  <c r="D352" i="2"/>
  <c r="C352" i="2"/>
  <c r="B352" i="2"/>
  <c r="A352" i="2"/>
  <c r="F351" i="2"/>
  <c r="E351" i="2"/>
  <c r="D351" i="2"/>
  <c r="C351" i="2"/>
  <c r="B351" i="2"/>
  <c r="A351" i="2"/>
  <c r="F350" i="2"/>
  <c r="E350" i="2"/>
  <c r="D350" i="2"/>
  <c r="C350" i="2"/>
  <c r="B350" i="2"/>
  <c r="A350" i="2"/>
  <c r="F349" i="2"/>
  <c r="E349" i="2"/>
  <c r="D349" i="2"/>
  <c r="C349" i="2"/>
  <c r="B349" i="2"/>
  <c r="A349" i="2"/>
  <c r="F348" i="2"/>
  <c r="E348" i="2"/>
  <c r="D348" i="2"/>
  <c r="C348" i="2"/>
  <c r="B348" i="2"/>
  <c r="A348" i="2"/>
  <c r="D347" i="2"/>
  <c r="A347" i="2"/>
  <c r="D346" i="2"/>
  <c r="A346" i="2"/>
  <c r="A345" i="2"/>
  <c r="F344" i="2"/>
  <c r="A344" i="2"/>
  <c r="F343" i="2"/>
  <c r="A343" i="2"/>
  <c r="A342" i="2"/>
  <c r="F341" i="2"/>
  <c r="E341" i="2"/>
  <c r="D341" i="2"/>
  <c r="C341" i="2"/>
  <c r="B341" i="2"/>
  <c r="A341" i="2"/>
  <c r="F340" i="2"/>
  <c r="E340" i="2"/>
  <c r="D340" i="2"/>
  <c r="C340" i="2"/>
  <c r="B340" i="2"/>
  <c r="A340" i="2"/>
  <c r="F339" i="2"/>
  <c r="E339" i="2"/>
  <c r="D339" i="2"/>
  <c r="C339" i="2"/>
  <c r="B339" i="2"/>
  <c r="A339" i="2"/>
  <c r="F338" i="2"/>
  <c r="E338" i="2"/>
  <c r="D338" i="2"/>
  <c r="C338" i="2"/>
  <c r="B338" i="2"/>
  <c r="A338" i="2"/>
  <c r="F337" i="2"/>
  <c r="E337" i="2"/>
  <c r="D337" i="2"/>
  <c r="C337" i="2"/>
  <c r="B337" i="2"/>
  <c r="A337" i="2"/>
  <c r="F336" i="2"/>
  <c r="E336" i="2"/>
  <c r="D336" i="2"/>
  <c r="C336" i="2"/>
  <c r="B336" i="2"/>
  <c r="A336" i="2"/>
  <c r="D335" i="2"/>
  <c r="A335" i="2"/>
  <c r="F334" i="2"/>
  <c r="E334" i="2"/>
  <c r="D334" i="2"/>
  <c r="C334" i="2"/>
  <c r="B334" i="2"/>
  <c r="A334" i="2"/>
  <c r="F333" i="2"/>
  <c r="E333" i="2"/>
  <c r="D333" i="2"/>
  <c r="C333" i="2"/>
  <c r="B333" i="2"/>
  <c r="A333" i="2"/>
  <c r="F332" i="2"/>
  <c r="E332" i="2"/>
  <c r="D332" i="2"/>
  <c r="C332" i="2"/>
  <c r="B332" i="2"/>
  <c r="A332" i="2"/>
  <c r="F331" i="2"/>
  <c r="E331" i="2"/>
  <c r="D331" i="2"/>
  <c r="C331" i="2"/>
  <c r="B331" i="2"/>
  <c r="A331" i="2"/>
  <c r="F330" i="2"/>
  <c r="E330" i="2"/>
  <c r="D330" i="2"/>
  <c r="C330" i="2"/>
  <c r="B330" i="2"/>
  <c r="A330" i="2"/>
  <c r="F329" i="2"/>
  <c r="E329" i="2"/>
  <c r="D329" i="2"/>
  <c r="C329" i="2"/>
  <c r="B329" i="2"/>
  <c r="A329" i="2"/>
  <c r="F328" i="2"/>
  <c r="E328" i="2"/>
  <c r="D328" i="2"/>
  <c r="C328" i="2"/>
  <c r="B328" i="2"/>
  <c r="A328" i="2"/>
  <c r="F327" i="2"/>
  <c r="E327" i="2"/>
  <c r="D327" i="2"/>
  <c r="C327" i="2"/>
  <c r="B327" i="2"/>
  <c r="A327" i="2"/>
  <c r="F326" i="2"/>
  <c r="E326" i="2"/>
  <c r="D326" i="2"/>
  <c r="C326" i="2"/>
  <c r="B326" i="2"/>
  <c r="A326" i="2"/>
  <c r="F325" i="2"/>
  <c r="E325" i="2"/>
  <c r="D325" i="2"/>
  <c r="C325" i="2"/>
  <c r="B325" i="2"/>
  <c r="A325" i="2"/>
  <c r="D324" i="2"/>
  <c r="A324" i="2"/>
  <c r="F323" i="2"/>
  <c r="E323" i="2"/>
  <c r="D323" i="2"/>
  <c r="C323" i="2"/>
  <c r="B323" i="2"/>
  <c r="A323" i="2"/>
  <c r="F322" i="2"/>
  <c r="E322" i="2"/>
  <c r="D322" i="2"/>
  <c r="C322" i="2"/>
  <c r="B322" i="2"/>
  <c r="A322" i="2"/>
  <c r="F321" i="2"/>
  <c r="E321" i="2"/>
  <c r="D321" i="2"/>
  <c r="C321" i="2"/>
  <c r="B321" i="2"/>
  <c r="A321" i="2"/>
  <c r="F320" i="2"/>
  <c r="E320" i="2"/>
  <c r="D320" i="2"/>
  <c r="C320" i="2"/>
  <c r="B320" i="2"/>
  <c r="A320" i="2"/>
  <c r="F319" i="2"/>
  <c r="E319" i="2"/>
  <c r="D319" i="2"/>
  <c r="C319" i="2"/>
  <c r="B319" i="2"/>
  <c r="A319" i="2"/>
  <c r="F318" i="2"/>
  <c r="E318" i="2"/>
  <c r="D318" i="2"/>
  <c r="C318" i="2"/>
  <c r="B318" i="2"/>
  <c r="A318" i="2"/>
  <c r="F317" i="2"/>
  <c r="E317" i="2"/>
  <c r="D317" i="2"/>
  <c r="C317" i="2"/>
  <c r="B317" i="2"/>
  <c r="A317" i="2"/>
  <c r="F316" i="2"/>
  <c r="E316" i="2"/>
  <c r="D316" i="2"/>
  <c r="C316" i="2"/>
  <c r="B316" i="2"/>
  <c r="A316" i="2"/>
  <c r="F315" i="2"/>
  <c r="E315" i="2"/>
  <c r="D315" i="2"/>
  <c r="C315" i="2"/>
  <c r="B315" i="2"/>
  <c r="A315" i="2"/>
  <c r="F314" i="2"/>
  <c r="E314" i="2"/>
  <c r="D314" i="2"/>
  <c r="C314" i="2"/>
  <c r="B314" i="2"/>
  <c r="A314" i="2"/>
  <c r="F313" i="2"/>
  <c r="E313" i="2"/>
  <c r="D313" i="2"/>
  <c r="C313" i="2"/>
  <c r="B313" i="2"/>
  <c r="A313" i="2"/>
  <c r="F312" i="2"/>
  <c r="E312" i="2"/>
  <c r="D312" i="2"/>
  <c r="C312" i="2"/>
  <c r="B312" i="2"/>
  <c r="A312" i="2"/>
  <c r="F311" i="2"/>
  <c r="E311" i="2"/>
  <c r="D311" i="2"/>
  <c r="C311" i="2"/>
  <c r="B311" i="2"/>
  <c r="A311" i="2"/>
  <c r="F310" i="2"/>
  <c r="E310" i="2"/>
  <c r="D310" i="2"/>
  <c r="C310" i="2"/>
  <c r="B310" i="2"/>
  <c r="A310" i="2"/>
  <c r="F309" i="2"/>
  <c r="E309" i="2"/>
  <c r="D309" i="2"/>
  <c r="C309" i="2"/>
  <c r="B309" i="2"/>
  <c r="A309" i="2"/>
  <c r="F308" i="2"/>
  <c r="E308" i="2"/>
  <c r="D308" i="2"/>
  <c r="C308" i="2"/>
  <c r="B308" i="2"/>
  <c r="A308" i="2"/>
  <c r="F307" i="2"/>
  <c r="E307" i="2"/>
  <c r="D307" i="2"/>
  <c r="C307" i="2"/>
  <c r="B307" i="2"/>
  <c r="A307" i="2"/>
  <c r="F306" i="2"/>
  <c r="E306" i="2"/>
  <c r="D306" i="2"/>
  <c r="C306" i="2"/>
  <c r="B306" i="2"/>
  <c r="A306" i="2"/>
  <c r="D305" i="2"/>
  <c r="A305" i="2"/>
  <c r="F304" i="2"/>
  <c r="E304" i="2"/>
  <c r="D304" i="2"/>
  <c r="C304" i="2"/>
  <c r="B304" i="2"/>
  <c r="A304" i="2"/>
  <c r="F303" i="2"/>
  <c r="E303" i="2"/>
  <c r="D303" i="2"/>
  <c r="C303" i="2"/>
  <c r="B303" i="2"/>
  <c r="A303" i="2"/>
  <c r="F302" i="2"/>
  <c r="E302" i="2"/>
  <c r="D302" i="2"/>
  <c r="C302" i="2"/>
  <c r="B302" i="2"/>
  <c r="A302" i="2"/>
  <c r="F301" i="2"/>
  <c r="E301" i="2"/>
  <c r="D301" i="2"/>
  <c r="C301" i="2"/>
  <c r="B301" i="2"/>
  <c r="A301" i="2"/>
  <c r="F300" i="2"/>
  <c r="E300" i="2"/>
  <c r="D300" i="2"/>
  <c r="C300" i="2"/>
  <c r="B300" i="2"/>
  <c r="A300" i="2"/>
  <c r="F299" i="2"/>
  <c r="E299" i="2"/>
  <c r="D299" i="2"/>
  <c r="C299" i="2"/>
  <c r="B299" i="2"/>
  <c r="A299" i="2"/>
  <c r="F298" i="2"/>
  <c r="E298" i="2"/>
  <c r="D298" i="2"/>
  <c r="C298" i="2"/>
  <c r="B298" i="2"/>
  <c r="A298" i="2"/>
  <c r="D297" i="2"/>
  <c r="A297" i="2"/>
  <c r="F296" i="2"/>
  <c r="E296" i="2"/>
  <c r="D296" i="2"/>
  <c r="C296" i="2"/>
  <c r="B296" i="2"/>
  <c r="A296" i="2"/>
  <c r="F295" i="2"/>
  <c r="E295" i="2"/>
  <c r="D295" i="2"/>
  <c r="C295" i="2"/>
  <c r="B295" i="2"/>
  <c r="A295" i="2"/>
  <c r="F294" i="2"/>
  <c r="E294" i="2"/>
  <c r="D294" i="2"/>
  <c r="C294" i="2"/>
  <c r="B294" i="2"/>
  <c r="A294" i="2"/>
  <c r="F293" i="2"/>
  <c r="E293" i="2"/>
  <c r="D293" i="2"/>
  <c r="C293" i="2"/>
  <c r="B293" i="2"/>
  <c r="A293" i="2"/>
  <c r="F292" i="2"/>
  <c r="E292" i="2"/>
  <c r="D292" i="2"/>
  <c r="C292" i="2"/>
  <c r="B292" i="2"/>
  <c r="A292" i="2"/>
  <c r="F291" i="2"/>
  <c r="E291" i="2"/>
  <c r="D291" i="2"/>
  <c r="C291" i="2"/>
  <c r="B291" i="2"/>
  <c r="A291" i="2"/>
  <c r="F290" i="2"/>
  <c r="E290" i="2"/>
  <c r="D290" i="2"/>
  <c r="C290" i="2"/>
  <c r="B290" i="2"/>
  <c r="A290" i="2"/>
  <c r="F289" i="2"/>
  <c r="E289" i="2"/>
  <c r="D289" i="2"/>
  <c r="C289" i="2"/>
  <c r="B289" i="2"/>
  <c r="A289" i="2"/>
  <c r="F288" i="2"/>
  <c r="E288" i="2"/>
  <c r="D288" i="2"/>
  <c r="C288" i="2"/>
  <c r="B288" i="2"/>
  <c r="A288" i="2"/>
  <c r="F287" i="2"/>
  <c r="E287" i="2"/>
  <c r="D287" i="2"/>
  <c r="C287" i="2"/>
  <c r="B287" i="2"/>
  <c r="A287" i="2"/>
  <c r="F286" i="2"/>
  <c r="E286" i="2"/>
  <c r="D286" i="2"/>
  <c r="C286" i="2"/>
  <c r="B286" i="2"/>
  <c r="A286" i="2"/>
  <c r="F285" i="2"/>
  <c r="E285" i="2"/>
  <c r="D285" i="2"/>
  <c r="C285" i="2"/>
  <c r="B285" i="2"/>
  <c r="A285" i="2"/>
  <c r="F284" i="2"/>
  <c r="E284" i="2"/>
  <c r="D284" i="2"/>
  <c r="C284" i="2"/>
  <c r="B284" i="2"/>
  <c r="A284" i="2"/>
  <c r="F283" i="2"/>
  <c r="E283" i="2"/>
  <c r="D283" i="2"/>
  <c r="C283" i="2"/>
  <c r="B283" i="2"/>
  <c r="A283" i="2"/>
  <c r="F282" i="2"/>
  <c r="E282" i="2"/>
  <c r="D282" i="2"/>
  <c r="C282" i="2"/>
  <c r="B282" i="2"/>
  <c r="A282" i="2"/>
  <c r="F281" i="2"/>
  <c r="E281" i="2"/>
  <c r="D281" i="2"/>
  <c r="C281" i="2"/>
  <c r="B281" i="2"/>
  <c r="A281" i="2"/>
  <c r="D280" i="2"/>
  <c r="A280" i="2"/>
  <c r="F279" i="2"/>
  <c r="E279" i="2"/>
  <c r="D279" i="2"/>
  <c r="C279" i="2"/>
  <c r="B279" i="2"/>
  <c r="A279" i="2"/>
  <c r="F278" i="2"/>
  <c r="E278" i="2"/>
  <c r="D278" i="2"/>
  <c r="C278" i="2"/>
  <c r="B278" i="2"/>
  <c r="A278" i="2"/>
  <c r="F277" i="2"/>
  <c r="E277" i="2"/>
  <c r="D277" i="2"/>
  <c r="C277" i="2"/>
  <c r="B277" i="2"/>
  <c r="A277" i="2"/>
  <c r="F276" i="2"/>
  <c r="E276" i="2"/>
  <c r="D276" i="2"/>
  <c r="C276" i="2"/>
  <c r="B276" i="2"/>
  <c r="A276" i="2"/>
  <c r="F275" i="2"/>
  <c r="E275" i="2"/>
  <c r="D275" i="2"/>
  <c r="C275" i="2"/>
  <c r="B275" i="2"/>
  <c r="A275" i="2"/>
  <c r="F274" i="2"/>
  <c r="E274" i="2"/>
  <c r="D274" i="2"/>
  <c r="C274" i="2"/>
  <c r="B274" i="2"/>
  <c r="A274" i="2"/>
  <c r="F273" i="2"/>
  <c r="E273" i="2"/>
  <c r="D273" i="2"/>
  <c r="C273" i="2"/>
  <c r="B273" i="2"/>
  <c r="A273" i="2"/>
  <c r="F272" i="2"/>
  <c r="E272" i="2"/>
  <c r="D272" i="2"/>
  <c r="C272" i="2"/>
  <c r="B272" i="2"/>
  <c r="A272" i="2"/>
  <c r="F271" i="2"/>
  <c r="E271" i="2"/>
  <c r="D271" i="2"/>
  <c r="C271" i="2"/>
  <c r="B271" i="2"/>
  <c r="A271" i="2"/>
  <c r="F270" i="2"/>
  <c r="E270" i="2"/>
  <c r="D270" i="2"/>
  <c r="C270" i="2"/>
  <c r="B270" i="2"/>
  <c r="A270" i="2"/>
  <c r="F269" i="2"/>
  <c r="E269" i="2"/>
  <c r="D269" i="2"/>
  <c r="C269" i="2"/>
  <c r="B269" i="2"/>
  <c r="A269" i="2"/>
  <c r="F268" i="2"/>
  <c r="E268" i="2"/>
  <c r="D268" i="2"/>
  <c r="C268" i="2"/>
  <c r="B268" i="2"/>
  <c r="A268" i="2"/>
  <c r="F267" i="2"/>
  <c r="E267" i="2"/>
  <c r="D267" i="2"/>
  <c r="C267" i="2"/>
  <c r="B267" i="2"/>
  <c r="A267" i="2"/>
  <c r="F266" i="2"/>
  <c r="E266" i="2"/>
  <c r="D266" i="2"/>
  <c r="C266" i="2"/>
  <c r="B266" i="2"/>
  <c r="A266" i="2"/>
  <c r="F265" i="2"/>
  <c r="E265" i="2"/>
  <c r="D265" i="2"/>
  <c r="C265" i="2"/>
  <c r="B265" i="2"/>
  <c r="A265" i="2"/>
  <c r="F264" i="2"/>
  <c r="E264" i="2"/>
  <c r="D264" i="2"/>
  <c r="C264" i="2"/>
  <c r="B264" i="2"/>
  <c r="A264" i="2"/>
  <c r="F263" i="2"/>
  <c r="E263" i="2"/>
  <c r="D263" i="2"/>
  <c r="C263" i="2"/>
  <c r="B263" i="2"/>
  <c r="A263" i="2"/>
  <c r="F262" i="2"/>
  <c r="E262" i="2"/>
  <c r="D262" i="2"/>
  <c r="C262" i="2"/>
  <c r="B262" i="2"/>
  <c r="A262" i="2"/>
  <c r="F261" i="2"/>
  <c r="E261" i="2"/>
  <c r="D261" i="2"/>
  <c r="C261" i="2"/>
  <c r="B261" i="2"/>
  <c r="A261" i="2"/>
  <c r="F260" i="2"/>
  <c r="E260" i="2"/>
  <c r="D260" i="2"/>
  <c r="C260" i="2"/>
  <c r="B260" i="2"/>
  <c r="A260" i="2"/>
  <c r="F259" i="2"/>
  <c r="E259" i="2"/>
  <c r="D259" i="2"/>
  <c r="C259" i="2"/>
  <c r="B259" i="2"/>
  <c r="A259" i="2"/>
  <c r="D258" i="2"/>
  <c r="A258" i="2"/>
  <c r="F257" i="2"/>
  <c r="E257" i="2"/>
  <c r="D257" i="2"/>
  <c r="C257" i="2"/>
  <c r="B257" i="2"/>
  <c r="A257" i="2"/>
  <c r="F256" i="2"/>
  <c r="E256" i="2"/>
  <c r="D256" i="2"/>
  <c r="C256" i="2"/>
  <c r="B256" i="2"/>
  <c r="A256" i="2"/>
  <c r="F255" i="2"/>
  <c r="E255" i="2"/>
  <c r="D255" i="2"/>
  <c r="C255" i="2"/>
  <c r="B255" i="2"/>
  <c r="A255" i="2"/>
  <c r="F254" i="2"/>
  <c r="E254" i="2"/>
  <c r="D254" i="2"/>
  <c r="C254" i="2"/>
  <c r="B254" i="2"/>
  <c r="A254" i="2"/>
  <c r="F253" i="2"/>
  <c r="E253" i="2"/>
  <c r="D253" i="2"/>
  <c r="C253" i="2"/>
  <c r="B253" i="2"/>
  <c r="A253" i="2"/>
  <c r="F252" i="2"/>
  <c r="E252" i="2"/>
  <c r="D252" i="2"/>
  <c r="C252" i="2"/>
  <c r="B252" i="2"/>
  <c r="A252" i="2"/>
  <c r="F251" i="2"/>
  <c r="E251" i="2"/>
  <c r="D251" i="2"/>
  <c r="C251" i="2"/>
  <c r="B251" i="2"/>
  <c r="A251" i="2"/>
  <c r="F250" i="2"/>
  <c r="E250" i="2"/>
  <c r="D250" i="2"/>
  <c r="C250" i="2"/>
  <c r="B250" i="2"/>
  <c r="A250" i="2"/>
  <c r="F249" i="2"/>
  <c r="E249" i="2"/>
  <c r="D249" i="2"/>
  <c r="C249" i="2"/>
  <c r="B249" i="2"/>
  <c r="A249" i="2"/>
  <c r="F248" i="2"/>
  <c r="E248" i="2"/>
  <c r="D248" i="2"/>
  <c r="C248" i="2"/>
  <c r="B248" i="2"/>
  <c r="A248" i="2"/>
  <c r="F247" i="2"/>
  <c r="E247" i="2"/>
  <c r="D247" i="2"/>
  <c r="C247" i="2"/>
  <c r="B247" i="2"/>
  <c r="A247" i="2"/>
  <c r="F246" i="2"/>
  <c r="E246" i="2"/>
  <c r="D246" i="2"/>
  <c r="C246" i="2"/>
  <c r="B246" i="2"/>
  <c r="A246" i="2"/>
  <c r="F245" i="2"/>
  <c r="E245" i="2"/>
  <c r="D245" i="2"/>
  <c r="C245" i="2"/>
  <c r="B245" i="2"/>
  <c r="A245" i="2"/>
  <c r="F244" i="2"/>
  <c r="E244" i="2"/>
  <c r="D244" i="2"/>
  <c r="C244" i="2"/>
  <c r="B244" i="2"/>
  <c r="A244" i="2"/>
  <c r="F243" i="2"/>
  <c r="E243" i="2"/>
  <c r="D243" i="2"/>
  <c r="C243" i="2"/>
  <c r="B243" i="2"/>
  <c r="A243" i="2"/>
  <c r="F242" i="2"/>
  <c r="E242" i="2"/>
  <c r="D242" i="2"/>
  <c r="C242" i="2"/>
  <c r="B242" i="2"/>
  <c r="A242" i="2"/>
  <c r="F241" i="2"/>
  <c r="E241" i="2"/>
  <c r="D241" i="2"/>
  <c r="C241" i="2"/>
  <c r="B241" i="2"/>
  <c r="A241" i="2"/>
  <c r="F240" i="2"/>
  <c r="E240" i="2"/>
  <c r="D240" i="2"/>
  <c r="C240" i="2"/>
  <c r="B240" i="2"/>
  <c r="A240" i="2"/>
  <c r="F239" i="2"/>
  <c r="E239" i="2"/>
  <c r="D239" i="2"/>
  <c r="C239" i="2"/>
  <c r="B239" i="2"/>
  <c r="A239" i="2"/>
  <c r="F238" i="2"/>
  <c r="E238" i="2"/>
  <c r="D238" i="2"/>
  <c r="C238" i="2"/>
  <c r="B238" i="2"/>
  <c r="A238" i="2"/>
  <c r="F237" i="2"/>
  <c r="E237" i="2"/>
  <c r="D237" i="2"/>
  <c r="C237" i="2"/>
  <c r="B237" i="2"/>
  <c r="A237" i="2"/>
  <c r="F236" i="2"/>
  <c r="E236" i="2"/>
  <c r="D236" i="2"/>
  <c r="C236" i="2"/>
  <c r="B236" i="2"/>
  <c r="A236" i="2"/>
  <c r="D235" i="2"/>
  <c r="A235" i="2"/>
  <c r="F234" i="2"/>
  <c r="E234" i="2"/>
  <c r="D234" i="2"/>
  <c r="C234" i="2"/>
  <c r="B234" i="2"/>
  <c r="A234" i="2"/>
  <c r="F233" i="2"/>
  <c r="E233" i="2"/>
  <c r="D233" i="2"/>
  <c r="C233" i="2"/>
  <c r="B233" i="2"/>
  <c r="A233" i="2"/>
  <c r="F232" i="2"/>
  <c r="E232" i="2"/>
  <c r="D232" i="2"/>
  <c r="C232" i="2"/>
  <c r="B232" i="2"/>
  <c r="A232" i="2"/>
  <c r="F231" i="2"/>
  <c r="E231" i="2"/>
  <c r="D231" i="2"/>
  <c r="C231" i="2"/>
  <c r="B231" i="2"/>
  <c r="A231" i="2"/>
  <c r="F230" i="2"/>
  <c r="E230" i="2"/>
  <c r="D230" i="2"/>
  <c r="C230" i="2"/>
  <c r="B230" i="2"/>
  <c r="A230" i="2"/>
  <c r="D229" i="2"/>
  <c r="A229" i="2"/>
  <c r="F228" i="2"/>
  <c r="E228" i="2"/>
  <c r="D228" i="2"/>
  <c r="C228" i="2"/>
  <c r="B228" i="2"/>
  <c r="A228" i="2"/>
  <c r="F227" i="2"/>
  <c r="E227" i="2"/>
  <c r="D227" i="2"/>
  <c r="C227" i="2"/>
  <c r="B227" i="2"/>
  <c r="A227" i="2"/>
  <c r="F226" i="2"/>
  <c r="E226" i="2"/>
  <c r="D226" i="2"/>
  <c r="C226" i="2"/>
  <c r="B226" i="2"/>
  <c r="A226" i="2"/>
  <c r="F225" i="2"/>
  <c r="E225" i="2"/>
  <c r="D225" i="2"/>
  <c r="C225" i="2"/>
  <c r="B225" i="2"/>
  <c r="A225" i="2"/>
  <c r="F224" i="2"/>
  <c r="E224" i="2"/>
  <c r="D224" i="2"/>
  <c r="C224" i="2"/>
  <c r="B224" i="2"/>
  <c r="A224" i="2"/>
  <c r="F223" i="2"/>
  <c r="E223" i="2"/>
  <c r="D223" i="2"/>
  <c r="C223" i="2"/>
  <c r="B223" i="2"/>
  <c r="A223" i="2"/>
  <c r="F222" i="2"/>
  <c r="E222" i="2"/>
  <c r="D222" i="2"/>
  <c r="C222" i="2"/>
  <c r="B222" i="2"/>
  <c r="A222" i="2"/>
  <c r="F221" i="2"/>
  <c r="E221" i="2"/>
  <c r="D221" i="2"/>
  <c r="C221" i="2"/>
  <c r="B221" i="2"/>
  <c r="A221" i="2"/>
  <c r="F220" i="2"/>
  <c r="E220" i="2"/>
  <c r="D220" i="2"/>
  <c r="C220" i="2"/>
  <c r="B220" i="2"/>
  <c r="A220" i="2"/>
  <c r="D219" i="2"/>
  <c r="A219" i="2"/>
  <c r="F218" i="2"/>
  <c r="E218" i="2"/>
  <c r="D218" i="2"/>
  <c r="C218" i="2"/>
  <c r="B218" i="2"/>
  <c r="A218" i="2"/>
  <c r="F217" i="2"/>
  <c r="E217" i="2"/>
  <c r="D217" i="2"/>
  <c r="C217" i="2"/>
  <c r="B217" i="2"/>
  <c r="A217" i="2"/>
  <c r="F216" i="2"/>
  <c r="E216" i="2"/>
  <c r="D216" i="2"/>
  <c r="C216" i="2"/>
  <c r="B216" i="2"/>
  <c r="A216" i="2"/>
  <c r="F215" i="2"/>
  <c r="E215" i="2"/>
  <c r="D215" i="2"/>
  <c r="C215" i="2"/>
  <c r="B215" i="2"/>
  <c r="A215" i="2"/>
  <c r="F214" i="2"/>
  <c r="E214" i="2"/>
  <c r="D214" i="2"/>
  <c r="C214" i="2"/>
  <c r="B214" i="2"/>
  <c r="A214" i="2"/>
  <c r="F213" i="2"/>
  <c r="E213" i="2"/>
  <c r="D213" i="2"/>
  <c r="C213" i="2"/>
  <c r="B213" i="2"/>
  <c r="A213" i="2"/>
  <c r="F212" i="2"/>
  <c r="E212" i="2"/>
  <c r="D212" i="2"/>
  <c r="C212" i="2"/>
  <c r="B212" i="2"/>
  <c r="A212" i="2"/>
  <c r="F211" i="2"/>
  <c r="E211" i="2"/>
  <c r="D211" i="2"/>
  <c r="C211" i="2"/>
  <c r="B211" i="2"/>
  <c r="A211" i="2"/>
  <c r="F210" i="2"/>
  <c r="E210" i="2"/>
  <c r="D210" i="2"/>
  <c r="C210" i="2"/>
  <c r="B210" i="2"/>
  <c r="A210" i="2"/>
  <c r="F209" i="2"/>
  <c r="E209" i="2"/>
  <c r="D209" i="2"/>
  <c r="C209" i="2"/>
  <c r="B209" i="2"/>
  <c r="A209" i="2"/>
  <c r="F208" i="2"/>
  <c r="E208" i="2"/>
  <c r="D208" i="2"/>
  <c r="C208" i="2"/>
  <c r="B208" i="2"/>
  <c r="A208" i="2"/>
  <c r="F207" i="2"/>
  <c r="E207" i="2"/>
  <c r="D207" i="2"/>
  <c r="C207" i="2"/>
  <c r="B207" i="2"/>
  <c r="A207" i="2"/>
  <c r="D206" i="2"/>
  <c r="A206" i="2"/>
  <c r="F205" i="2"/>
  <c r="E205" i="2"/>
  <c r="D205" i="2"/>
  <c r="C205" i="2"/>
  <c r="B205" i="2"/>
  <c r="A205" i="2"/>
  <c r="F204" i="2"/>
  <c r="E204" i="2"/>
  <c r="D204" i="2"/>
  <c r="C204" i="2"/>
  <c r="B204" i="2"/>
  <c r="A204" i="2"/>
  <c r="F203" i="2"/>
  <c r="E203" i="2"/>
  <c r="D203" i="2"/>
  <c r="C203" i="2"/>
  <c r="B203" i="2"/>
  <c r="A203" i="2"/>
  <c r="F202" i="2"/>
  <c r="E202" i="2"/>
  <c r="D202" i="2"/>
  <c r="C202" i="2"/>
  <c r="B202" i="2"/>
  <c r="A202" i="2"/>
  <c r="F201" i="2"/>
  <c r="E201" i="2"/>
  <c r="D201" i="2"/>
  <c r="C201" i="2"/>
  <c r="B201" i="2"/>
  <c r="A201" i="2"/>
  <c r="F200" i="2"/>
  <c r="E200" i="2"/>
  <c r="D200" i="2"/>
  <c r="C200" i="2"/>
  <c r="B200" i="2"/>
  <c r="A200" i="2"/>
  <c r="F199" i="2"/>
  <c r="E199" i="2"/>
  <c r="D199" i="2"/>
  <c r="C199" i="2"/>
  <c r="B199" i="2"/>
  <c r="A199" i="2"/>
  <c r="F198" i="2"/>
  <c r="E198" i="2"/>
  <c r="D198" i="2"/>
  <c r="C198" i="2"/>
  <c r="B198" i="2"/>
  <c r="A198" i="2"/>
  <c r="F197" i="2"/>
  <c r="E197" i="2"/>
  <c r="D197" i="2"/>
  <c r="C197" i="2"/>
  <c r="B197" i="2"/>
  <c r="A197" i="2"/>
  <c r="D196" i="2"/>
  <c r="A196" i="2"/>
  <c r="D195" i="2"/>
  <c r="A195" i="2"/>
  <c r="F194" i="2"/>
  <c r="D194" i="2"/>
  <c r="C194" i="2"/>
  <c r="A194" i="2"/>
  <c r="F193" i="2"/>
  <c r="D193" i="2"/>
  <c r="C193" i="2"/>
  <c r="A193" i="2"/>
  <c r="A192" i="2"/>
  <c r="F191" i="2"/>
  <c r="A191" i="2"/>
  <c r="A190" i="2"/>
  <c r="A189" i="2"/>
  <c r="A188" i="2"/>
  <c r="F187" i="2"/>
  <c r="A187" i="2"/>
  <c r="D186" i="2"/>
  <c r="A186" i="2"/>
  <c r="A185" i="2"/>
  <c r="A184" i="2"/>
  <c r="A183" i="2"/>
  <c r="A182" i="2"/>
  <c r="A181" i="2"/>
  <c r="A180" i="2"/>
  <c r="A179" i="2"/>
  <c r="A178" i="2"/>
  <c r="F177" i="2"/>
  <c r="E177" i="2"/>
  <c r="D177" i="2"/>
  <c r="C177" i="2"/>
  <c r="B177" i="2"/>
  <c r="A177" i="2"/>
  <c r="F176" i="2"/>
  <c r="D176" i="2"/>
  <c r="C176" i="2"/>
  <c r="B176" i="2"/>
  <c r="A176" i="2"/>
  <c r="F175" i="2"/>
  <c r="D175" i="2"/>
  <c r="C175" i="2"/>
  <c r="B175" i="2"/>
  <c r="A175" i="2"/>
  <c r="D174" i="2"/>
  <c r="A174" i="2"/>
  <c r="D173" i="2"/>
  <c r="A173" i="2"/>
  <c r="F172" i="2"/>
  <c r="A172" i="2"/>
  <c r="A171" i="2"/>
  <c r="D170" i="2"/>
  <c r="A170" i="2"/>
  <c r="D169" i="2"/>
  <c r="A169" i="2"/>
  <c r="D168" i="2"/>
  <c r="A168" i="2"/>
  <c r="D167" i="2"/>
  <c r="A167" i="2"/>
  <c r="D166" i="2"/>
  <c r="A166" i="2"/>
  <c r="F165" i="2"/>
  <c r="D165" i="2"/>
  <c r="A165" i="2"/>
  <c r="D164" i="2"/>
  <c r="A164" i="2"/>
  <c r="A163" i="2"/>
  <c r="A162" i="2"/>
  <c r="F161" i="2"/>
  <c r="A161" i="2"/>
  <c r="D160" i="2"/>
  <c r="A160" i="2"/>
  <c r="A159" i="2"/>
  <c r="A158" i="2"/>
  <c r="D157" i="2"/>
  <c r="A157" i="2"/>
  <c r="D156" i="2"/>
  <c r="A156" i="2"/>
  <c r="F155" i="2"/>
  <c r="D155" i="2"/>
  <c r="A155" i="2"/>
  <c r="F154" i="2"/>
  <c r="D154" i="2"/>
  <c r="A154" i="2"/>
  <c r="F153" i="2"/>
  <c r="A153" i="2"/>
  <c r="A152" i="2"/>
  <c r="A151" i="2"/>
  <c r="A150" i="2"/>
  <c r="F149" i="2"/>
  <c r="D149" i="2"/>
  <c r="C149" i="2"/>
  <c r="A149" i="2"/>
  <c r="D148" i="2"/>
  <c r="C148" i="2"/>
  <c r="A148" i="2"/>
  <c r="A147" i="2"/>
  <c r="A146" i="2"/>
  <c r="A145" i="2"/>
  <c r="A144" i="2"/>
  <c r="F143" i="2"/>
  <c r="A143" i="2"/>
  <c r="A142" i="2"/>
  <c r="A141" i="2"/>
  <c r="A140" i="2"/>
  <c r="A139" i="2"/>
  <c r="D138" i="2"/>
  <c r="A138" i="2"/>
  <c r="F137" i="2"/>
  <c r="D137" i="2"/>
  <c r="C137" i="2"/>
  <c r="A137" i="2"/>
  <c r="D136" i="2"/>
  <c r="C136" i="2"/>
  <c r="A136" i="2"/>
  <c r="A135" i="2"/>
  <c r="D134" i="2"/>
  <c r="A134" i="2"/>
  <c r="B133" i="2"/>
  <c r="A133" i="2"/>
  <c r="B132" i="2"/>
  <c r="A132" i="2"/>
  <c r="B131" i="2"/>
  <c r="A131" i="2"/>
  <c r="B130" i="2"/>
  <c r="A130" i="2"/>
  <c r="B129" i="2"/>
  <c r="A129" i="2"/>
  <c r="F128" i="2"/>
  <c r="E128" i="2"/>
  <c r="C128" i="2"/>
  <c r="B128" i="2"/>
  <c r="A128" i="2"/>
  <c r="D127" i="2"/>
  <c r="A127" i="2"/>
  <c r="A126" i="2"/>
  <c r="A125" i="2"/>
  <c r="A124" i="2"/>
  <c r="D123" i="2"/>
  <c r="A123" i="2"/>
  <c r="A122" i="2"/>
  <c r="F121" i="2"/>
  <c r="A121" i="2"/>
  <c r="D120" i="2"/>
  <c r="A120" i="2"/>
  <c r="F119" i="2"/>
  <c r="B119" i="2"/>
  <c r="A119" i="2"/>
  <c r="B118" i="2"/>
  <c r="A118" i="2"/>
  <c r="B117" i="2"/>
  <c r="A117" i="2"/>
  <c r="B116" i="2"/>
  <c r="A116" i="2"/>
  <c r="D115" i="2"/>
  <c r="A115" i="2"/>
  <c r="C114" i="2"/>
  <c r="B114" i="2"/>
  <c r="A114" i="2"/>
  <c r="C113" i="2"/>
  <c r="B113" i="2"/>
  <c r="A113" i="2"/>
  <c r="C112" i="2"/>
  <c r="B112" i="2"/>
  <c r="A112" i="2"/>
  <c r="F111" i="2"/>
  <c r="C111" i="2"/>
  <c r="B111" i="2"/>
  <c r="A111" i="2"/>
  <c r="F110" i="2"/>
  <c r="D110" i="2"/>
  <c r="C110" i="2"/>
  <c r="B110" i="2"/>
  <c r="A110" i="2"/>
  <c r="D109" i="2"/>
  <c r="A109" i="2"/>
  <c r="D108" i="2"/>
  <c r="A108" i="2"/>
  <c r="D107" i="2"/>
  <c r="A107" i="2"/>
  <c r="C106" i="2"/>
  <c r="B106" i="2"/>
  <c r="A106" i="2"/>
  <c r="B105" i="2"/>
  <c r="A105" i="2"/>
  <c r="D104" i="2"/>
  <c r="A104" i="2"/>
  <c r="C103" i="2"/>
  <c r="B103" i="2"/>
  <c r="A103" i="2"/>
  <c r="C102" i="2"/>
  <c r="B102" i="2"/>
  <c r="A102" i="2"/>
  <c r="C101" i="2"/>
  <c r="B101" i="2"/>
  <c r="A101" i="2"/>
  <c r="C100" i="2"/>
  <c r="B100" i="2"/>
  <c r="A100" i="2"/>
  <c r="F99" i="2"/>
  <c r="D99" i="2"/>
  <c r="C99" i="2"/>
  <c r="B99" i="2"/>
  <c r="A99" i="2"/>
  <c r="C98" i="2"/>
  <c r="B98" i="2"/>
  <c r="A98" i="2"/>
  <c r="C97" i="2"/>
  <c r="B97" i="2"/>
  <c r="A97" i="2"/>
  <c r="D96" i="2"/>
  <c r="C96" i="2"/>
  <c r="B96" i="2"/>
  <c r="A96" i="2"/>
  <c r="D95" i="2"/>
  <c r="A95" i="2"/>
  <c r="C94" i="2"/>
  <c r="B94" i="2"/>
  <c r="A94" i="2"/>
  <c r="F93" i="2"/>
  <c r="E93" i="2"/>
  <c r="D93" i="2"/>
  <c r="C93" i="2"/>
  <c r="B93" i="2"/>
  <c r="A93" i="2"/>
  <c r="F92" i="2"/>
  <c r="E92" i="2"/>
  <c r="D92" i="2"/>
  <c r="C92" i="2"/>
  <c r="B92" i="2"/>
  <c r="A92" i="2"/>
  <c r="C91" i="2"/>
  <c r="B91" i="2"/>
  <c r="A91" i="2"/>
  <c r="D90" i="2"/>
  <c r="A90" i="2"/>
  <c r="F89" i="2"/>
  <c r="D89" i="2"/>
  <c r="C89" i="2"/>
  <c r="B89" i="2"/>
  <c r="A89" i="2"/>
  <c r="F88" i="2"/>
  <c r="E88" i="2"/>
  <c r="D88" i="2"/>
  <c r="C88" i="2"/>
  <c r="B88" i="2"/>
  <c r="A88" i="2"/>
  <c r="F87" i="2"/>
  <c r="E87" i="2"/>
  <c r="D87" i="2"/>
  <c r="C87" i="2"/>
  <c r="B87" i="2"/>
  <c r="A87" i="2"/>
  <c r="F86" i="2"/>
  <c r="E86" i="2"/>
  <c r="D86" i="2"/>
  <c r="C86" i="2"/>
  <c r="B86" i="2"/>
  <c r="A86" i="2"/>
  <c r="D85" i="2"/>
  <c r="A85" i="2"/>
  <c r="D84" i="2"/>
  <c r="A84" i="2"/>
  <c r="C83" i="2"/>
  <c r="B83" i="2"/>
  <c r="A83" i="2"/>
  <c r="F82" i="2"/>
  <c r="D82" i="2"/>
  <c r="C82" i="2"/>
  <c r="A82" i="2"/>
  <c r="F81" i="2"/>
  <c r="C81" i="2"/>
  <c r="B81" i="2"/>
  <c r="A81" i="2"/>
  <c r="C80" i="2"/>
  <c r="A80" i="2"/>
  <c r="C79" i="2"/>
  <c r="B79" i="2"/>
  <c r="A79" i="2"/>
  <c r="C78" i="2"/>
  <c r="A78" i="2"/>
  <c r="C77" i="2"/>
  <c r="A77" i="2"/>
  <c r="C76" i="2"/>
  <c r="A76" i="2"/>
  <c r="C75" i="2"/>
  <c r="A75" i="2"/>
  <c r="D74" i="2"/>
  <c r="A74" i="2"/>
  <c r="D73" i="2"/>
  <c r="A73" i="2"/>
  <c r="F72" i="2"/>
  <c r="D72" i="2"/>
  <c r="C72" i="2"/>
  <c r="A72" i="2"/>
  <c r="F71" i="2"/>
  <c r="D71" i="2"/>
  <c r="C71" i="2"/>
  <c r="A71" i="2"/>
  <c r="D70" i="2"/>
  <c r="C70" i="2"/>
  <c r="A70" i="2"/>
  <c r="A69" i="2"/>
  <c r="F68" i="2"/>
  <c r="D68" i="2"/>
  <c r="C68" i="2"/>
  <c r="A68" i="2"/>
  <c r="B67" i="2"/>
  <c r="A67" i="2"/>
  <c r="A66" i="2"/>
  <c r="A65" i="2"/>
  <c r="F64" i="2"/>
  <c r="D64" i="2"/>
  <c r="C64" i="2"/>
  <c r="A64" i="2"/>
  <c r="D63" i="2"/>
  <c r="C63" i="2"/>
  <c r="A63" i="2"/>
  <c r="D62" i="2"/>
  <c r="A62" i="2"/>
  <c r="A61" i="2"/>
  <c r="F60" i="2"/>
  <c r="A60" i="2"/>
  <c r="A59" i="2"/>
  <c r="A58" i="2"/>
  <c r="A57" i="2"/>
  <c r="A56" i="2"/>
  <c r="D55" i="2"/>
  <c r="A55" i="2"/>
  <c r="A54" i="2"/>
  <c r="A53" i="2"/>
  <c r="A52" i="2"/>
  <c r="D51" i="2"/>
  <c r="C51" i="2"/>
  <c r="B51" i="2"/>
  <c r="A51" i="2"/>
  <c r="D50" i="2"/>
  <c r="A50" i="2"/>
  <c r="C49" i="2"/>
  <c r="B49" i="2"/>
  <c r="A49" i="2"/>
  <c r="D48" i="2"/>
  <c r="A48" i="2"/>
  <c r="A47" i="2"/>
  <c r="D46" i="2"/>
  <c r="A46" i="2"/>
  <c r="A45" i="2"/>
  <c r="A44" i="2"/>
  <c r="D43" i="2"/>
  <c r="C43" i="2"/>
  <c r="A43" i="2"/>
  <c r="A42" i="2"/>
  <c r="A41" i="2"/>
  <c r="A40" i="2"/>
  <c r="D39" i="2"/>
  <c r="A39" i="2"/>
  <c r="A38" i="2"/>
  <c r="A37" i="2"/>
  <c r="A36" i="2"/>
  <c r="A35" i="2"/>
  <c r="A34" i="2"/>
  <c r="H22" i="2"/>
  <c r="F22" i="2"/>
  <c r="A3" i="2"/>
  <c r="D24" i="1"/>
  <c r="B16" i="6" s="1"/>
  <c r="E672" i="4"/>
  <c r="E669" i="4"/>
  <c r="E667" i="4"/>
  <c r="E663" i="4"/>
  <c r="E658" i="4"/>
  <c r="D625" i="4"/>
  <c r="C625" i="4"/>
  <c r="C28" i="5"/>
  <c r="C338" i="4"/>
  <c r="C336" i="4"/>
  <c r="D334" i="4"/>
  <c r="C334" i="4"/>
  <c r="C24" i="5"/>
  <c r="E329" i="4"/>
  <c r="D329" i="4"/>
  <c r="C329" i="4"/>
  <c r="E322" i="4"/>
  <c r="D322" i="4"/>
  <c r="C322" i="4"/>
  <c r="E320" i="4"/>
  <c r="D320" i="4"/>
  <c r="C320" i="4"/>
  <c r="D318" i="4"/>
  <c r="C318" i="4"/>
  <c r="D316" i="4"/>
  <c r="C316" i="4"/>
  <c r="D314" i="4"/>
  <c r="C314" i="4"/>
  <c r="E312" i="4"/>
  <c r="D312" i="4"/>
  <c r="C312" i="4"/>
  <c r="E310" i="4"/>
  <c r="D310" i="4"/>
  <c r="C310" i="4"/>
  <c r="E309" i="4"/>
  <c r="D300" i="4"/>
  <c r="C300" i="4"/>
  <c r="D298" i="4"/>
  <c r="C298" i="4"/>
  <c r="D296" i="4"/>
  <c r="C296" i="4"/>
  <c r="D293" i="4"/>
  <c r="C293" i="4"/>
  <c r="D291" i="4"/>
  <c r="C291" i="4"/>
  <c r="D288" i="4"/>
  <c r="C288" i="4"/>
  <c r="D286" i="4"/>
  <c r="C286" i="4"/>
  <c r="E283" i="4"/>
  <c r="D283" i="4"/>
  <c r="C283" i="4"/>
  <c r="D281" i="4"/>
  <c r="C281" i="4"/>
  <c r="D279" i="4"/>
  <c r="C279" i="4"/>
  <c r="E277" i="4"/>
  <c r="D275" i="4"/>
  <c r="C275" i="4"/>
  <c r="D273" i="4"/>
  <c r="C273" i="4"/>
  <c r="D271" i="4"/>
  <c r="C271" i="4"/>
  <c r="D269" i="4"/>
  <c r="C269" i="4"/>
  <c r="D267" i="4"/>
  <c r="C267" i="4"/>
  <c r="D265" i="4"/>
  <c r="C265" i="4"/>
  <c r="D263" i="4"/>
  <c r="C263" i="4"/>
  <c r="E261" i="4"/>
  <c r="D261" i="4"/>
  <c r="C261" i="4"/>
  <c r="E260" i="4"/>
  <c r="C258" i="4"/>
  <c r="C256" i="4"/>
  <c r="D254" i="4"/>
  <c r="C254" i="4"/>
  <c r="E252" i="4"/>
  <c r="D252" i="4"/>
  <c r="C252" i="4"/>
  <c r="E250" i="4"/>
  <c r="D250" i="4"/>
  <c r="C250" i="4"/>
  <c r="E248" i="4"/>
  <c r="D248" i="4"/>
  <c r="C248" i="4"/>
  <c r="D246" i="4"/>
  <c r="C246" i="4"/>
  <c r="E244" i="4"/>
  <c r="D244" i="4"/>
  <c r="C244" i="4"/>
  <c r="E242" i="4"/>
  <c r="D242" i="4"/>
  <c r="C242" i="4"/>
  <c r="D240" i="4"/>
  <c r="C240" i="4"/>
  <c r="D238" i="4"/>
  <c r="C238" i="4"/>
  <c r="C235" i="4"/>
  <c r="C233" i="4"/>
  <c r="E231" i="4"/>
  <c r="D231" i="4"/>
  <c r="C231" i="4"/>
  <c r="D228" i="4"/>
  <c r="D226" i="4"/>
  <c r="D224" i="4"/>
  <c r="D222" i="4"/>
  <c r="D220" i="4"/>
  <c r="D215" i="4"/>
  <c r="C215" i="4"/>
  <c r="D213" i="4"/>
  <c r="C213" i="4"/>
  <c r="E211" i="4"/>
  <c r="D211" i="4"/>
  <c r="C211" i="4"/>
  <c r="D208" i="4"/>
  <c r="C208" i="4"/>
  <c r="D206" i="4"/>
  <c r="C206" i="4"/>
  <c r="D203" i="4"/>
  <c r="D201" i="4"/>
  <c r="D199" i="4"/>
  <c r="D197" i="4"/>
  <c r="E181" i="4"/>
  <c r="E179" i="4"/>
  <c r="D179" i="4"/>
  <c r="E153" i="4"/>
  <c r="E140" i="4"/>
  <c r="C138" i="4"/>
  <c r="C134" i="4"/>
  <c r="E130" i="4"/>
  <c r="C130" i="4"/>
  <c r="C128" i="4"/>
  <c r="C126" i="4"/>
  <c r="C124" i="4"/>
  <c r="C120" i="4"/>
  <c r="C118" i="4"/>
  <c r="D96" i="4"/>
  <c r="C96" i="4"/>
  <c r="C16" i="5"/>
  <c r="D14" i="4"/>
  <c r="C14" i="4"/>
  <c r="B193" i="2"/>
  <c r="B71" i="2"/>
  <c r="B149" i="2"/>
  <c r="B148" i="2"/>
  <c r="C132" i="2"/>
  <c r="C130" i="2"/>
  <c r="D369" i="2"/>
  <c r="D368" i="2"/>
  <c r="D367" i="2"/>
  <c r="D366" i="2"/>
  <c r="C189" i="2"/>
  <c r="B189" i="2"/>
  <c r="C185" i="2"/>
  <c r="C184" i="2"/>
  <c r="C183" i="2"/>
  <c r="C182" i="2"/>
  <c r="C181" i="2"/>
  <c r="C180" i="2"/>
  <c r="C179" i="2"/>
  <c r="C173" i="2"/>
  <c r="C172" i="2"/>
  <c r="C171" i="2"/>
  <c r="C169" i="2"/>
  <c r="C168" i="2"/>
  <c r="C166" i="2"/>
  <c r="C165" i="2"/>
  <c r="C163" i="2"/>
  <c r="C162" i="2"/>
  <c r="C161" i="2"/>
  <c r="C158" i="2"/>
  <c r="C157" i="2"/>
  <c r="C156" i="2"/>
  <c r="C154" i="2"/>
  <c r="C152" i="2"/>
  <c r="C151" i="2"/>
  <c r="B185" i="2"/>
  <c r="B184" i="2"/>
  <c r="B183" i="2"/>
  <c r="B182" i="2"/>
  <c r="B181" i="2"/>
  <c r="B180" i="2"/>
  <c r="B179" i="2"/>
  <c r="B173" i="2"/>
  <c r="B172" i="2"/>
  <c r="B171" i="2"/>
  <c r="B169" i="2"/>
  <c r="B168" i="2"/>
  <c r="B166" i="2"/>
  <c r="B165" i="2"/>
  <c r="B163" i="2"/>
  <c r="B162" i="2"/>
  <c r="B161" i="2"/>
  <c r="B158" i="2"/>
  <c r="B155" i="2"/>
  <c r="B153" i="2"/>
  <c r="D185" i="2"/>
  <c r="D184" i="2"/>
  <c r="D180" i="2"/>
  <c r="D179" i="2"/>
  <c r="D178" i="2"/>
  <c r="D163" i="2"/>
  <c r="D159" i="2"/>
  <c r="D142" i="2"/>
  <c r="D141" i="2"/>
  <c r="C147" i="2"/>
  <c r="C146" i="2"/>
  <c r="C145" i="2"/>
  <c r="C144" i="2"/>
  <c r="C140" i="2"/>
  <c r="B141" i="2"/>
  <c r="B142" i="2"/>
  <c r="B143" i="2"/>
  <c r="B139" i="2"/>
  <c r="C135" i="2"/>
  <c r="C125" i="2"/>
  <c r="C124" i="2"/>
  <c r="B126" i="2"/>
  <c r="C122" i="2"/>
  <c r="B121" i="2"/>
  <c r="C118" i="2"/>
  <c r="C116" i="2"/>
  <c r="C105" i="2"/>
  <c r="B75" i="2"/>
  <c r="D83" i="2"/>
  <c r="B77" i="2"/>
  <c r="D49" i="2"/>
  <c r="B19" i="2"/>
  <c r="B21" i="2"/>
  <c r="C21" i="2"/>
  <c r="C19" i="2"/>
  <c r="B12" i="2"/>
  <c r="B14" i="2"/>
  <c r="B16" i="2"/>
  <c r="C16" i="2"/>
  <c r="C12" i="2"/>
  <c r="C14" i="2"/>
  <c r="F36" i="2"/>
  <c r="C32" i="5" l="1"/>
  <c r="E14" i="4"/>
  <c r="D91" i="2"/>
  <c r="E22" i="4"/>
  <c r="D14" i="2"/>
  <c r="E91" i="4"/>
  <c r="D56" i="2"/>
  <c r="E87" i="4"/>
  <c r="D54" i="2"/>
  <c r="E20" i="4"/>
  <c r="D13" i="2"/>
  <c r="D20" i="4"/>
  <c r="C13" i="2"/>
  <c r="D67" i="4"/>
  <c r="C38" i="2"/>
  <c r="C67" i="4"/>
  <c r="B38" i="2"/>
  <c r="D65" i="4"/>
  <c r="C37" i="2"/>
  <c r="C65" i="4"/>
  <c r="B37" i="2"/>
  <c r="D63" i="4"/>
  <c r="C36" i="2"/>
  <c r="C63" i="4"/>
  <c r="B36" i="2"/>
  <c r="D61" i="4"/>
  <c r="C35" i="2"/>
  <c r="C61" i="4"/>
  <c r="B35" i="2"/>
  <c r="D59" i="4"/>
  <c r="C34" i="2"/>
  <c r="C59" i="4"/>
  <c r="B34" i="2"/>
  <c r="E58" i="4"/>
  <c r="D33" i="2"/>
  <c r="D56" i="4"/>
  <c r="C32" i="2"/>
  <c r="C56" i="4"/>
  <c r="B32" i="2"/>
  <c r="D54" i="4"/>
  <c r="C31" i="2"/>
  <c r="C54" i="4"/>
  <c r="B31" i="2"/>
  <c r="D52" i="4"/>
  <c r="C30" i="2"/>
  <c r="C52" i="4"/>
  <c r="B30" i="2"/>
  <c r="D50" i="4"/>
  <c r="C29" i="2"/>
  <c r="C50" i="4"/>
  <c r="B29" i="2"/>
  <c r="D48" i="4"/>
  <c r="C28" i="2"/>
  <c r="C48" i="4"/>
  <c r="B28" i="2"/>
  <c r="D46" i="4"/>
  <c r="C27" i="2"/>
  <c r="C46" i="4"/>
  <c r="B27" i="2"/>
  <c r="D42" i="4"/>
  <c r="C25" i="2"/>
  <c r="C42" i="4"/>
  <c r="B25" i="2"/>
  <c r="E41" i="4"/>
  <c r="D24" i="2"/>
  <c r="E28" i="4"/>
  <c r="D17" i="2"/>
  <c r="D28" i="4"/>
  <c r="C17" i="2"/>
  <c r="C28" i="4"/>
  <c r="B17" i="2"/>
  <c r="E26" i="4"/>
  <c r="D16" i="2"/>
  <c r="D98" i="4"/>
  <c r="C59" i="2"/>
  <c r="C98" i="4"/>
  <c r="B59" i="2"/>
  <c r="E95" i="4"/>
  <c r="D58" i="2"/>
  <c r="D91" i="4"/>
  <c r="C56" i="2"/>
  <c r="C91" i="4"/>
  <c r="B56" i="2"/>
  <c r="D89" i="4"/>
  <c r="C55" i="2"/>
  <c r="C89" i="4"/>
  <c r="B55" i="2"/>
  <c r="D87" i="4"/>
  <c r="C54" i="2"/>
  <c r="C87" i="4"/>
  <c r="B54" i="2"/>
  <c r="E86" i="4"/>
  <c r="D53" i="2"/>
  <c r="E85" i="4"/>
  <c r="D52" i="2"/>
  <c r="D79" i="4"/>
  <c r="C45" i="2"/>
  <c r="E78" i="4"/>
  <c r="D44" i="2"/>
  <c r="E100" i="4"/>
  <c r="D61" i="2"/>
  <c r="C60" i="2"/>
  <c r="B60" i="2"/>
  <c r="D627" i="4"/>
  <c r="C344" i="2"/>
  <c r="C627" i="4"/>
  <c r="B344" i="2"/>
  <c r="C343" i="2"/>
  <c r="B343" i="2"/>
  <c r="E624" i="4"/>
  <c r="D342" i="2"/>
  <c r="C113" i="4"/>
  <c r="B68" i="2"/>
  <c r="C109" i="4"/>
  <c r="B66" i="2"/>
  <c r="D107" i="4"/>
  <c r="C65" i="2"/>
  <c r="C107" i="4"/>
  <c r="B65" i="2"/>
  <c r="C105" i="4"/>
  <c r="B64" i="2"/>
  <c r="E40" i="4"/>
  <c r="D23" i="2"/>
  <c r="C16" i="4"/>
  <c r="B11" i="2"/>
  <c r="C12" i="4"/>
  <c r="B10" i="2"/>
  <c r="D30" i="4"/>
  <c r="C18" i="2"/>
  <c r="D38" i="4"/>
  <c r="C22" i="2"/>
  <c r="C38" i="4"/>
  <c r="B22" i="2"/>
  <c r="C44" i="4"/>
  <c r="B26" i="2"/>
  <c r="D44" i="4"/>
  <c r="C26" i="2"/>
  <c r="C76" i="4"/>
  <c r="B43" i="2"/>
  <c r="D72" i="4"/>
  <c r="C41" i="2"/>
  <c r="C83" i="4"/>
  <c r="B47" i="2"/>
  <c r="C93" i="4"/>
  <c r="B57" i="2"/>
  <c r="D93" i="4"/>
  <c r="C57" i="2"/>
  <c r="C116" i="4"/>
  <c r="B70" i="2"/>
  <c r="D81" i="4"/>
  <c r="C46" i="2"/>
  <c r="D83" i="4"/>
  <c r="C47" i="2"/>
  <c r="C81" i="4"/>
  <c r="B46" i="2"/>
  <c r="F51" i="2"/>
  <c r="B80" i="2"/>
  <c r="D78" i="2"/>
  <c r="D105" i="2"/>
  <c r="C117" i="2"/>
  <c r="C119" i="2"/>
  <c r="C121" i="2"/>
  <c r="B124" i="2"/>
  <c r="D124" i="2"/>
  <c r="B146" i="2"/>
  <c r="B144" i="2"/>
  <c r="B140" i="2"/>
  <c r="C143" i="2"/>
  <c r="D144" i="2"/>
  <c r="D146" i="2"/>
  <c r="D151" i="2"/>
  <c r="B152" i="2"/>
  <c r="B154" i="2"/>
  <c r="B156" i="2"/>
  <c r="C153" i="2"/>
  <c r="C155" i="2"/>
  <c r="B187" i="2"/>
  <c r="B191" i="2"/>
  <c r="C332" i="4"/>
  <c r="B192" i="2"/>
  <c r="B194" i="2"/>
  <c r="C187" i="2"/>
  <c r="D332" i="4"/>
  <c r="C191" i="2"/>
  <c r="C192" i="2"/>
  <c r="C345" i="2"/>
  <c r="D629" i="4"/>
  <c r="C629" i="4"/>
  <c r="B345" i="2"/>
  <c r="D676" i="4"/>
  <c r="C372" i="2"/>
  <c r="C676" i="4"/>
  <c r="B372" i="2"/>
  <c r="D364" i="2"/>
  <c r="C129" i="2"/>
  <c r="C131" i="2"/>
  <c r="C133" i="2"/>
  <c r="B136" i="2"/>
  <c r="B72" i="2"/>
  <c r="D190" i="2"/>
  <c r="E331" i="4"/>
  <c r="E70" i="4"/>
  <c r="D40" i="2"/>
  <c r="D12" i="4"/>
  <c r="C10" i="2"/>
  <c r="E24" i="4"/>
  <c r="D15" i="2"/>
  <c r="D24" i="4"/>
  <c r="C15" i="2"/>
  <c r="C24" i="4"/>
  <c r="B15" i="2"/>
  <c r="E16" i="4"/>
  <c r="D11" i="2"/>
  <c r="D16" i="4"/>
  <c r="C11" i="2"/>
  <c r="D74" i="4"/>
  <c r="C42" i="2"/>
  <c r="C74" i="4"/>
  <c r="B42" i="2"/>
  <c r="C72" i="4"/>
  <c r="B41" i="2"/>
  <c r="D70" i="4"/>
  <c r="C40" i="2"/>
  <c r="C70" i="4"/>
  <c r="B40" i="2"/>
  <c r="E115" i="4"/>
  <c r="D69" i="2"/>
  <c r="E675" i="4"/>
  <c r="D371" i="2"/>
  <c r="C103" i="4"/>
  <c r="B63" i="2"/>
  <c r="D101" i="4"/>
  <c r="C62" i="2"/>
  <c r="C101" i="4"/>
  <c r="B62" i="2"/>
  <c r="E12" i="4"/>
  <c r="D10" i="2"/>
  <c r="E34" i="4"/>
  <c r="D20" i="2"/>
  <c r="E38" i="4"/>
  <c r="D22" i="2"/>
  <c r="C20" i="4"/>
  <c r="B13" i="2"/>
  <c r="D34" i="4"/>
  <c r="C20" i="2"/>
  <c r="C34" i="4"/>
  <c r="B20" i="2"/>
  <c r="C30" i="4"/>
  <c r="B18" i="2"/>
  <c r="C79" i="4"/>
  <c r="B45" i="2"/>
  <c r="B78" i="2"/>
  <c r="B76" i="2"/>
  <c r="D109" i="4"/>
  <c r="C66" i="2"/>
  <c r="D106" i="2"/>
  <c r="B82" i="2"/>
  <c r="B122" i="2"/>
  <c r="B125" i="2"/>
  <c r="C126" i="2"/>
  <c r="B135" i="2"/>
  <c r="D135" i="2"/>
  <c r="B147" i="2"/>
  <c r="B145" i="2"/>
  <c r="C139" i="2"/>
  <c r="C141" i="2"/>
  <c r="C142" i="2"/>
  <c r="D145" i="2"/>
  <c r="D150" i="2"/>
  <c r="B151" i="2"/>
  <c r="B157" i="2"/>
  <c r="D191" i="2"/>
  <c r="E332" i="4"/>
  <c r="D361" i="2"/>
  <c r="C67" i="2"/>
  <c r="B137" i="2"/>
  <c r="F11" i="2" l="1"/>
  <c r="F10" i="2"/>
  <c r="E11" i="2" l="1"/>
  <c r="E10" i="2"/>
  <c r="D12" i="2" l="1"/>
  <c r="E18" i="4"/>
  <c r="F12" i="2"/>
  <c r="E12" i="2"/>
  <c r="E15" i="2" l="1"/>
  <c r="E13" i="2"/>
  <c r="E14" i="2"/>
  <c r="F13" i="2"/>
  <c r="F14" i="2" l="1"/>
  <c r="F15" i="2" l="1"/>
  <c r="E16" i="2"/>
  <c r="E17" i="2" l="1"/>
  <c r="D18" i="2"/>
  <c r="E30" i="4"/>
  <c r="F16" i="2"/>
  <c r="E18" i="2"/>
  <c r="D19" i="2" l="1"/>
  <c r="E32" i="4"/>
  <c r="F17" i="2"/>
  <c r="E19" i="2"/>
  <c r="E20" i="2" l="1"/>
  <c r="D21" i="2" l="1"/>
  <c r="E36" i="4"/>
  <c r="E21" i="2"/>
  <c r="E22" i="2" l="1"/>
  <c r="F21" i="2" l="1"/>
  <c r="E15" i="5" l="1"/>
  <c r="G15" i="5" s="1"/>
  <c r="D25" i="2"/>
  <c r="E42" i="4"/>
  <c r="E25" i="2"/>
  <c r="D26" i="2" l="1"/>
  <c r="E44" i="4"/>
  <c r="E26" i="2"/>
  <c r="D27" i="2" l="1"/>
  <c r="E46" i="4"/>
  <c r="F25" i="2"/>
  <c r="E27" i="2"/>
  <c r="D28" i="2" l="1"/>
  <c r="E48" i="4"/>
  <c r="E28" i="2"/>
  <c r="F26" i="2"/>
  <c r="D29" i="2" l="1"/>
  <c r="E50" i="4"/>
  <c r="F27" i="2"/>
  <c r="E29" i="2"/>
  <c r="D30" i="2" l="1"/>
  <c r="E52" i="4"/>
  <c r="F28" i="2"/>
  <c r="E30" i="2"/>
  <c r="D31" i="2" l="1"/>
  <c r="E54" i="4"/>
  <c r="E31" i="2"/>
  <c r="F29" i="2"/>
  <c r="D32" i="2" l="1"/>
  <c r="E56" i="4"/>
  <c r="E32" i="2"/>
  <c r="F30" i="2"/>
  <c r="F31" i="2" l="1"/>
  <c r="D34" i="2" l="1"/>
  <c r="E59" i="4"/>
  <c r="F32" i="2"/>
  <c r="E34" i="2"/>
  <c r="D35" i="2" l="1"/>
  <c r="E61" i="4"/>
  <c r="E35" i="2"/>
  <c r="D36" i="2" l="1"/>
  <c r="E63" i="4"/>
  <c r="E36" i="2"/>
  <c r="F34" i="2"/>
  <c r="D37" i="2" l="1"/>
  <c r="E65" i="4"/>
  <c r="E37" i="2"/>
  <c r="F35" i="2"/>
  <c r="D38" i="2" l="1"/>
  <c r="E67" i="4"/>
  <c r="E38" i="2"/>
  <c r="F37" i="2" l="1"/>
  <c r="E40" i="2" l="1"/>
  <c r="F38" i="2"/>
  <c r="D41" i="2" l="1"/>
  <c r="E72" i="4"/>
  <c r="E41" i="2"/>
  <c r="D42" i="2" l="1"/>
  <c r="E74" i="4"/>
  <c r="F40" i="2"/>
  <c r="E42" i="2"/>
  <c r="F41" i="2" l="1"/>
  <c r="E43" i="2"/>
  <c r="E12" i="6" l="1"/>
  <c r="F42" i="2"/>
  <c r="D16" i="5"/>
  <c r="F12" i="6" l="1"/>
  <c r="D45" i="2"/>
  <c r="E79" i="4"/>
  <c r="F43" i="2"/>
  <c r="E45" i="2"/>
  <c r="E16" i="5" l="1"/>
  <c r="E46" i="2"/>
  <c r="D47" i="2" l="1"/>
  <c r="E83" i="4"/>
  <c r="F45" i="2"/>
  <c r="E47" i="2"/>
  <c r="F46" i="2" l="1"/>
  <c r="E14" i="6" l="1"/>
  <c r="H26" i="1"/>
  <c r="H11" i="1" s="1"/>
  <c r="E49" i="2"/>
  <c r="F47" i="2"/>
  <c r="F14" i="6" l="1"/>
  <c r="F18" i="6" s="1"/>
  <c r="E18" i="6"/>
  <c r="E51" i="2"/>
  <c r="F49" i="2"/>
  <c r="E54" i="2" l="1"/>
  <c r="E55" i="2" l="1"/>
  <c r="F54" i="2" l="1"/>
  <c r="E56" i="2"/>
  <c r="D57" i="2" l="1"/>
  <c r="E93" i="4"/>
  <c r="F55" i="2"/>
  <c r="E57" i="2"/>
  <c r="F56" i="2" l="1"/>
  <c r="E96" i="4"/>
  <c r="D59" i="2" l="1"/>
  <c r="E98" i="4"/>
  <c r="E59" i="2"/>
  <c r="F57" i="2"/>
  <c r="F59" i="2" l="1"/>
  <c r="D60" i="2" l="1"/>
  <c r="E60" i="2"/>
  <c r="E62" i="2" l="1"/>
  <c r="E63" i="2" l="1"/>
  <c r="F62" i="2" l="1"/>
  <c r="F63" i="2" l="1"/>
  <c r="E64" i="2"/>
  <c r="D65" i="2" l="1"/>
  <c r="E107" i="4"/>
  <c r="E65" i="2"/>
  <c r="D66" i="2" l="1"/>
  <c r="E109" i="4"/>
  <c r="D67" i="2"/>
  <c r="E67" i="2"/>
  <c r="E66" i="2"/>
  <c r="F65" i="2" l="1"/>
  <c r="E68" i="2"/>
  <c r="F67" i="2" l="1"/>
  <c r="F66" i="2"/>
  <c r="E70" i="2" l="1"/>
  <c r="E71" i="2"/>
  <c r="E72" i="2" l="1"/>
  <c r="F70" i="2"/>
  <c r="E124" i="4" l="1"/>
  <c r="D75" i="2" l="1"/>
  <c r="E75" i="2"/>
  <c r="E126" i="4"/>
  <c r="E76" i="2" l="1"/>
  <c r="D76" i="2"/>
  <c r="E128" i="4"/>
  <c r="F75" i="2" l="1"/>
  <c r="D77" i="2"/>
  <c r="E77" i="2"/>
  <c r="D18" i="5"/>
  <c r="E89" i="2" l="1"/>
  <c r="E78" i="2"/>
  <c r="F76" i="2"/>
  <c r="E79" i="2" l="1"/>
  <c r="F77" i="2"/>
  <c r="E134" i="4"/>
  <c r="E18" i="5" l="1"/>
  <c r="D80" i="2"/>
  <c r="E80" i="2"/>
  <c r="F78" i="2"/>
  <c r="E81" i="2" l="1"/>
  <c r="F79" i="2"/>
  <c r="F80" i="2" l="1"/>
  <c r="E82" i="2"/>
  <c r="E83" i="2" l="1"/>
  <c r="F83" i="2" l="1"/>
  <c r="E91" i="2" l="1"/>
  <c r="F91" i="2" l="1"/>
  <c r="E159" i="4"/>
  <c r="D94" i="2" l="1"/>
  <c r="E94" i="2"/>
  <c r="F94" i="2" l="1"/>
  <c r="E96" i="2"/>
  <c r="E164" i="4"/>
  <c r="E97" i="2" l="1"/>
  <c r="D97" i="2"/>
  <c r="E166" i="4"/>
  <c r="E98" i="2" l="1"/>
  <c r="F96" i="2"/>
  <c r="D98" i="2"/>
  <c r="F97" i="2" l="1"/>
  <c r="E99" i="2"/>
  <c r="F98" i="2" l="1"/>
  <c r="E170" i="4"/>
  <c r="E100" i="2" l="1"/>
  <c r="D100" i="2"/>
  <c r="E172" i="4" l="1"/>
  <c r="D101" i="2" l="1"/>
  <c r="E101" i="2"/>
  <c r="F100" i="2"/>
  <c r="E174" i="4"/>
  <c r="E102" i="2" l="1"/>
  <c r="D102" i="2"/>
  <c r="E176" i="4"/>
  <c r="E103" i="2" l="1"/>
  <c r="F101" i="2"/>
  <c r="D103" i="2"/>
  <c r="F102" i="2" l="1"/>
  <c r="F103" i="2" l="1"/>
  <c r="E105" i="2"/>
  <c r="E106" i="2" l="1"/>
  <c r="F105" i="2" l="1"/>
  <c r="F106" i="2" l="1"/>
  <c r="E110" i="2" l="1"/>
  <c r="E188" i="4"/>
  <c r="D111" i="2" l="1"/>
  <c r="E111" i="2"/>
  <c r="E190" i="4"/>
  <c r="D112" i="2" l="1"/>
  <c r="E112" i="2"/>
  <c r="E192" i="4"/>
  <c r="D113" i="2" l="1"/>
  <c r="E113" i="2"/>
  <c r="E194" i="4"/>
  <c r="E114" i="2" l="1"/>
  <c r="F112" i="2"/>
  <c r="D114" i="2"/>
  <c r="F113" i="2" l="1"/>
  <c r="E197" i="4"/>
  <c r="F114" i="2" l="1"/>
  <c r="D116" i="2"/>
  <c r="E116" i="2"/>
  <c r="E199" i="4"/>
  <c r="D117" i="2" l="1"/>
  <c r="E117" i="2"/>
  <c r="E201" i="4"/>
  <c r="D118" i="2" l="1"/>
  <c r="E118" i="2"/>
  <c r="F116" i="2"/>
  <c r="E203" i="4"/>
  <c r="F117" i="2" l="1"/>
  <c r="D119" i="2"/>
  <c r="E119" i="2"/>
  <c r="F118" i="2" l="1"/>
  <c r="E206" i="4"/>
  <c r="E121" i="2" l="1"/>
  <c r="D121" i="2"/>
  <c r="E122" i="2" l="1"/>
  <c r="E124" i="2" l="1"/>
  <c r="E213" i="4"/>
  <c r="E125" i="2" l="1"/>
  <c r="D125" i="2"/>
  <c r="E215" i="4"/>
  <c r="F124" i="2" l="1"/>
  <c r="E126" i="2"/>
  <c r="D126" i="2"/>
  <c r="F125" i="2" l="1"/>
  <c r="E218" i="4"/>
  <c r="D128" i="2" l="1"/>
  <c r="F126" i="2"/>
  <c r="E220" i="4" l="1"/>
  <c r="E129" i="2" l="1"/>
  <c r="D129" i="2"/>
  <c r="E222" i="4"/>
  <c r="D130" i="2" l="1"/>
  <c r="E130" i="2"/>
  <c r="E224" i="4"/>
  <c r="D131" i="2" l="1"/>
  <c r="F129" i="2"/>
  <c r="E131" i="2"/>
  <c r="E226" i="4"/>
  <c r="E132" i="2" l="1"/>
  <c r="F130" i="2"/>
  <c r="D132" i="2"/>
  <c r="E228" i="4"/>
  <c r="F131" i="2" l="1"/>
  <c r="D133" i="2"/>
  <c r="E133" i="2"/>
  <c r="F132" i="2" l="1"/>
  <c r="E136" i="2" l="1"/>
  <c r="E137" i="2"/>
  <c r="F133" i="2"/>
  <c r="E135" i="2"/>
  <c r="F136" i="2" l="1"/>
  <c r="F135" i="2"/>
  <c r="E238" i="4"/>
  <c r="E139" i="2" l="1"/>
  <c r="D139" i="2"/>
  <c r="E240" i="4"/>
  <c r="D140" i="2" l="1"/>
  <c r="E140" i="2"/>
  <c r="F139" i="2" l="1"/>
  <c r="E141" i="2"/>
  <c r="E142" i="2" l="1"/>
  <c r="F140" i="2"/>
  <c r="F141" i="2" l="1"/>
  <c r="E143" i="2"/>
  <c r="E144" i="2" l="1"/>
  <c r="F142" i="2"/>
  <c r="E145" i="2" l="1"/>
  <c r="E146" i="2" l="1"/>
  <c r="F144" i="2"/>
  <c r="E254" i="4"/>
  <c r="E148" i="2" l="1"/>
  <c r="E147" i="2"/>
  <c r="F145" i="2"/>
  <c r="D147" i="2"/>
  <c r="E149" i="2" l="1"/>
  <c r="F146" i="2"/>
  <c r="F148" i="2" l="1"/>
  <c r="F147" i="2"/>
  <c r="E151" i="2" l="1"/>
  <c r="E263" i="4"/>
  <c r="D152" i="2" l="1"/>
  <c r="E152" i="2"/>
  <c r="E153" i="2" l="1"/>
  <c r="F151" i="2"/>
  <c r="E154" i="2" l="1"/>
  <c r="F152" i="2"/>
  <c r="E155" i="2" l="1"/>
  <c r="E156" i="2" l="1"/>
  <c r="E157" i="2" l="1"/>
  <c r="E275" i="4"/>
  <c r="E158" i="2" l="1"/>
  <c r="D158" i="2"/>
  <c r="F156" i="2"/>
  <c r="F157" i="2" l="1"/>
  <c r="F158" i="2" l="1"/>
  <c r="E279" i="4"/>
  <c r="D161" i="2" l="1"/>
  <c r="E161" i="2"/>
  <c r="E281" i="4"/>
  <c r="E162" i="2" l="1"/>
  <c r="D162" i="2"/>
  <c r="E163" i="2" l="1"/>
  <c r="F162" i="2" l="1"/>
  <c r="E165" i="2" l="1"/>
  <c r="F163" i="2"/>
  <c r="E166" i="2" l="1"/>
  <c r="F166" i="2" l="1"/>
  <c r="E168" i="2"/>
  <c r="E169" i="2" l="1"/>
  <c r="F168" i="2" l="1"/>
  <c r="E296" i="4"/>
  <c r="D171" i="2" l="1"/>
  <c r="E171" i="2"/>
  <c r="F169" i="2"/>
  <c r="E172" i="2" l="1"/>
  <c r="E173" i="2" l="1"/>
  <c r="F171" i="2"/>
  <c r="E176" i="2" l="1"/>
  <c r="E175" i="2"/>
  <c r="F173" i="2"/>
  <c r="D20" i="5" l="1"/>
  <c r="E179" i="2" l="1"/>
  <c r="E180" i="2" l="1"/>
  <c r="E314" i="4"/>
  <c r="E20" i="5" l="1"/>
  <c r="E181" i="2"/>
  <c r="D181" i="2"/>
  <c r="F179" i="2"/>
  <c r="E316" i="4"/>
  <c r="D182" i="2" l="1"/>
  <c r="E182" i="2"/>
  <c r="F180" i="2"/>
  <c r="E318" i="4"/>
  <c r="D183" i="2" l="1"/>
  <c r="E183" i="2"/>
  <c r="F181" i="2"/>
  <c r="E184" i="2" l="1"/>
  <c r="F182" i="2"/>
  <c r="F183" i="2" l="1"/>
  <c r="E185" i="2"/>
  <c r="F184" i="2" l="1"/>
  <c r="E325" i="4"/>
  <c r="D187" i="2" l="1"/>
  <c r="E187" i="2"/>
  <c r="F185" i="2"/>
  <c r="E19" i="5" l="1"/>
  <c r="G19" i="5" s="1"/>
  <c r="E21" i="5"/>
  <c r="G14" i="6" l="1"/>
  <c r="G21" i="5"/>
  <c r="E189" i="2"/>
  <c r="E191" i="2" l="1"/>
  <c r="E334" i="4"/>
  <c r="D192" i="2" l="1"/>
  <c r="E193" i="2"/>
  <c r="E192" i="2"/>
  <c r="D24" i="5"/>
  <c r="E194" i="2" l="1"/>
  <c r="E625" i="4" l="1"/>
  <c r="D343" i="2" l="1"/>
  <c r="E343" i="2"/>
  <c r="D344" i="2" l="1"/>
  <c r="E627" i="4"/>
  <c r="E344" i="2"/>
  <c r="D28" i="5"/>
  <c r="D345" i="2" l="1"/>
  <c r="E629" i="4"/>
  <c r="E345" i="2"/>
  <c r="E652" i="4" l="1"/>
  <c r="E358" i="2" l="1"/>
  <c r="D358" i="2"/>
  <c r="E656" i="4" l="1"/>
  <c r="E360" i="2" l="1"/>
  <c r="E659" i="4" l="1"/>
  <c r="D362" i="2" l="1"/>
  <c r="E362" i="2"/>
  <c r="E661" i="4"/>
  <c r="D363" i="2" l="1"/>
  <c r="E363" i="2"/>
  <c r="E364" i="2" l="1"/>
  <c r="F362" i="2"/>
  <c r="E365" i="2" l="1"/>
  <c r="D30" i="5"/>
  <c r="E366" i="2" l="1"/>
  <c r="E368" i="2" l="1"/>
  <c r="E370" i="2" l="1"/>
  <c r="F31" i="5" l="1"/>
  <c r="F370" i="2"/>
  <c r="D32" i="5"/>
  <c r="G31" i="5" l="1"/>
  <c r="D372" i="2"/>
  <c r="E676" i="4"/>
  <c r="E372" i="2"/>
  <c r="G26" i="5" l="1"/>
  <c r="G22" i="5"/>
  <c r="G32" i="5"/>
  <c r="G16" i="5"/>
  <c r="G18" i="5"/>
  <c r="G20" i="5" l="1"/>
  <c r="F27" i="5" l="1"/>
  <c r="G16" i="6" l="1"/>
  <c r="F37" i="5"/>
  <c r="G27" i="5"/>
  <c r="E17" i="5"/>
  <c r="G17" i="5" l="1"/>
  <c r="G37" i="5" s="1"/>
  <c r="E37" i="5"/>
  <c r="F36" i="5"/>
  <c r="E36" i="5" l="1"/>
  <c r="G36" i="5" s="1"/>
  <c r="E38" i="5"/>
  <c r="I39" i="5"/>
  <c r="G12" i="6"/>
  <c r="G18" i="6" s="1"/>
  <c r="G38" i="5"/>
  <c r="H37" i="5"/>
  <c r="J37" i="5" s="1"/>
  <c r="J38" i="5" s="1"/>
  <c r="F38" i="5"/>
  <c r="E15" i="6" l="1"/>
  <c r="F15" i="6" s="1"/>
  <c r="E11" i="6"/>
  <c r="E13" i="6"/>
  <c r="F13" i="6" s="1"/>
  <c r="F11" i="6" l="1"/>
  <c r="F17" i="6" s="1"/>
  <c r="E17" i="6"/>
  <c r="G15" i="6"/>
  <c r="G13" i="6"/>
  <c r="G11" i="6" l="1"/>
  <c r="G17" i="6"/>
</calcChain>
</file>

<file path=xl/sharedStrings.xml><?xml version="1.0" encoding="utf-8"?>
<sst xmlns="http://schemas.openxmlformats.org/spreadsheetml/2006/main" count="844" uniqueCount="467">
  <si>
    <t>ANEXO 16</t>
  </si>
  <si>
    <t xml:space="preserve">PREFEITURA MUNICIPAL DE ROSANA
Secretaria de Engenharia para Mobilidade Urbana, Obras e Serviços Públicos
Rua dos Pedreiros, 850, Quadra 44 A   - CEP 19274-000  Primavera SP
CNPJ 67.662.452/0001-00
E-mail: engenhariaeobras@rosana.sp.gov.br
www.rosana.sp.gov.br
(18) 3288-3838
</t>
  </si>
  <si>
    <t>PREFEITURA MUNICIPAL DE  ROSANA</t>
  </si>
  <si>
    <r>
      <t>Endereço:</t>
    </r>
    <r>
      <rPr>
        <sz val="12"/>
        <color indexed="8"/>
        <rFont val="Arial"/>
        <family val="2"/>
      </rPr>
      <t xml:space="preserve"> Distrito de Primavera- ROSANA - SP</t>
    </r>
  </si>
  <si>
    <t xml:space="preserve">Item </t>
  </si>
  <si>
    <t xml:space="preserve">Fonte dos Serviços </t>
  </si>
  <si>
    <t xml:space="preserve">Códigos dos Serviços </t>
  </si>
  <si>
    <t xml:space="preserve">Descrição dos Serviços </t>
  </si>
  <si>
    <t xml:space="preserve">un </t>
  </si>
  <si>
    <t>Qde.</t>
  </si>
  <si>
    <t xml:space="preserve">Pr. Total </t>
  </si>
  <si>
    <t>Preço Sem BDI</t>
  </si>
  <si>
    <t>1.</t>
  </si>
  <si>
    <t>SERVIÇOS PRELIMINARES</t>
  </si>
  <si>
    <t>1.1</t>
  </si>
  <si>
    <t>1.2</t>
  </si>
  <si>
    <t>1.3</t>
  </si>
  <si>
    <t>1.4</t>
  </si>
  <si>
    <t>1.5</t>
  </si>
  <si>
    <t>1.6</t>
  </si>
  <si>
    <t>1.7</t>
  </si>
  <si>
    <t>1.8</t>
  </si>
  <si>
    <t>1.9</t>
  </si>
  <si>
    <t>1.10</t>
  </si>
  <si>
    <t>1.11</t>
  </si>
  <si>
    <t>1.12</t>
  </si>
  <si>
    <t>1.13</t>
  </si>
  <si>
    <t>2.</t>
  </si>
  <si>
    <t>2.1</t>
  </si>
  <si>
    <t>2.1.1</t>
  </si>
  <si>
    <t>2.1.2</t>
  </si>
  <si>
    <t>2.1.3</t>
  </si>
  <si>
    <t>2.1.4</t>
  </si>
  <si>
    <t>2.1.5</t>
  </si>
  <si>
    <t>2.1.6</t>
  </si>
  <si>
    <t>2.1.7</t>
  </si>
  <si>
    <t>2.1.8</t>
  </si>
  <si>
    <t>2.2</t>
  </si>
  <si>
    <t>CDHU</t>
  </si>
  <si>
    <t>3.</t>
  </si>
  <si>
    <t>4.</t>
  </si>
  <si>
    <t>M²</t>
  </si>
  <si>
    <t>5.</t>
  </si>
  <si>
    <t>Revestimento em porcelanato esmaltado acetinado para área interna e ambiente com acesso ao exterior, grupo de absorção BIa, resistência química B, assentado com argamassa colante industrializada, rejuntado incluso rodapé.</t>
  </si>
  <si>
    <t>5.3</t>
  </si>
  <si>
    <t>6.</t>
  </si>
  <si>
    <t>7.</t>
  </si>
  <si>
    <t>M2</t>
  </si>
  <si>
    <t>9.</t>
  </si>
  <si>
    <t>18.08.090</t>
  </si>
  <si>
    <t>10.1</t>
  </si>
  <si>
    <t>Eng.º Durval dos Santos Neves</t>
  </si>
  <si>
    <t xml:space="preserve">CREA:5063467977/D    </t>
  </si>
  <si>
    <t>MUNICÍPIO:</t>
  </si>
  <si>
    <t>ROSANA</t>
  </si>
  <si>
    <t xml:space="preserve">BOLETIM Nº. </t>
  </si>
  <si>
    <t xml:space="preserve">DATA BASE: </t>
  </si>
  <si>
    <t>OBJETO:</t>
  </si>
  <si>
    <t>REVITALIZAÇÃO E REFORMA COM ADEQUAÇÃO DE ACESSIBILIDADE NO TERMINAL RODOVIÁRIO DE PRIMAVERA- 2ª ETAPA</t>
  </si>
  <si>
    <t>PROCESSO:</t>
  </si>
  <si>
    <t>PRAZO PROPOSTO</t>
  </si>
  <si>
    <r>
      <t xml:space="preserve">INÍCIO: </t>
    </r>
    <r>
      <rPr>
        <sz val="10"/>
        <color indexed="8"/>
        <rFont val="Calibri"/>
        <family val="2"/>
      </rPr>
      <t xml:space="preserve"> data da assinatura do convênio </t>
    </r>
  </si>
  <si>
    <t>CONVÊNIO:</t>
  </si>
  <si>
    <r>
      <t xml:space="preserve">FINAL: </t>
    </r>
    <r>
      <rPr>
        <b/>
        <u/>
        <sz val="10"/>
        <color indexed="8"/>
        <rFont val="Calibri"/>
        <family val="2"/>
      </rPr>
      <t>720</t>
    </r>
    <r>
      <rPr>
        <sz val="10"/>
        <color indexed="8"/>
        <rFont val="Calibri"/>
        <family val="2"/>
      </rPr>
      <t xml:space="preserve"> dias a partir da data de assinatura do convênio</t>
    </r>
  </si>
  <si>
    <t>ITEM</t>
  </si>
  <si>
    <t>1ª ETAPA</t>
  </si>
  <si>
    <t>2ª ETAPA</t>
  </si>
  <si>
    <t>TOTAL</t>
  </si>
  <si>
    <t xml:space="preserve">Prazo de liberação: em 30 dias após a expedição da ordem de serviço. </t>
  </si>
  <si>
    <t>R$</t>
  </si>
  <si>
    <t xml:space="preserve">RECURSOS ESTADUAIS </t>
  </si>
  <si>
    <t xml:space="preserve">RECURSOS PRÓPRIOS </t>
  </si>
  <si>
    <t xml:space="preserve">T O T A L  </t>
  </si>
  <si>
    <t>PORCENTAGEM DE SERVIÇOS</t>
  </si>
  <si>
    <r>
      <t xml:space="preserve">Eng. </t>
    </r>
    <r>
      <rPr>
        <b/>
        <sz val="12"/>
        <color indexed="8"/>
        <rFont val="Arial"/>
        <family val="2"/>
      </rPr>
      <t>Durval dos Santos Neves</t>
    </r>
  </si>
  <si>
    <t>CREA: 5063467977/D</t>
  </si>
  <si>
    <t>MEMORIAL DE CÁLCULO</t>
  </si>
  <si>
    <t>UNID</t>
  </si>
  <si>
    <t>QUANT.</t>
  </si>
  <si>
    <t>CÁLCULO</t>
  </si>
  <si>
    <t xml:space="preserve">2 x 3 M </t>
  </si>
  <si>
    <t>retirada da bh velhos =44,07+ proximo sauna=9, Sendo total geral=53,07m²</t>
  </si>
  <si>
    <t>sanits.2,89+cozinha1-5,25+cozinha 2-2,60+camarim 0,92+sauna-5,00+sala de video-4,10+ coordenadorias-0,50=21,16m³</t>
  </si>
  <si>
    <t>15,25+21,16=36,41m³</t>
  </si>
  <si>
    <t>225,00+29,20=254,20x0,06=15,25m³</t>
  </si>
  <si>
    <t>cfe projeto</t>
  </si>
  <si>
    <t>44,07+17,80+39,13=101m²,sanitario cozinha 1 e bar</t>
  </si>
  <si>
    <t>gradil sala de vidro37,50+portão entrada10,70+janelas da entrada5,92=54,15m²</t>
  </si>
  <si>
    <t>recepção e coordenações</t>
  </si>
  <si>
    <t>coord.02 e cozinha 1=34,05m²</t>
  </si>
  <si>
    <t>5,90x0,3x0,30=0,35</t>
  </si>
  <si>
    <t>5,90x0,15x0,30=0,27 arredondo p/0,30</t>
  </si>
  <si>
    <t>idem anterior</t>
  </si>
  <si>
    <t>5,90x0,60</t>
  </si>
  <si>
    <t xml:space="preserve">cfe projeto </t>
  </si>
  <si>
    <t>4x2,5 profundidade</t>
  </si>
  <si>
    <t>5,90x0,75=4,43</t>
  </si>
  <si>
    <t>4 pilares de 0,15x0,20x2,80h+0,27 Viga resp=0,61</t>
  </si>
  <si>
    <t>4x0,70x2,80h=7,84</t>
  </si>
  <si>
    <t>5,90x2,80h=16,50-2,49=14</t>
  </si>
  <si>
    <t>24+2,30x2,80h=34,44</t>
  </si>
  <si>
    <t>(5,90+2,30)x2,80h=22,10</t>
  </si>
  <si>
    <t>1,80x2=3,60</t>
  </si>
  <si>
    <t>soleira na porta</t>
  </si>
  <si>
    <t>forro na frente do bh existente=22+ bh def 3,60=25,60-aproximadamente=26</t>
  </si>
  <si>
    <t>para ligar a rede existente</t>
  </si>
  <si>
    <t>ligar a caixa sifinada</t>
  </si>
  <si>
    <t>construir mais 1 caixa proxima as existente</t>
  </si>
  <si>
    <t>1 caixa sifonada dente do BH def.</t>
  </si>
  <si>
    <t>1 registro para fechar a agua do Bh def em caso de manutençao</t>
  </si>
  <si>
    <t>2,10x1,10=2,30</t>
  </si>
  <si>
    <t>2,30x2=4,60</t>
  </si>
  <si>
    <t>sanitarios masculino =15,55m2 e sanitario feminino =17,90m2=total 33,45 arredondo para 33,50m²</t>
  </si>
  <si>
    <t>sanit masculino=54,60 + sanit feminino-53,48=108,10+10%=118,90m²</t>
  </si>
  <si>
    <t>43,2x 0,06=2,16</t>
  </si>
  <si>
    <t>43,20+10%47,50</t>
  </si>
  <si>
    <t>são 2 soleiras de 0,90m=1,80m</t>
  </si>
  <si>
    <t>43,20 laje dos sanitarios e laje exist. na frente da sala de video-23,00=66,20</t>
  </si>
  <si>
    <t>são 1 registro para cada vaso sanitario 1 para cada os 2 mictorios e 1 para cada 2 lavatorios no sanit fem. e sanit masc para cada 3 lavatorios</t>
  </si>
  <si>
    <t>ligar a rede existente</t>
  </si>
  <si>
    <t>são 1 registro em cada chuveiro</t>
  </si>
  <si>
    <t>para refazer 4 caixas existentes</t>
  </si>
  <si>
    <t xml:space="preserve">ligar rede existente e refazer </t>
  </si>
  <si>
    <t>1 caixa sif. Em cada box de chuveiro e 1 sanit. Masculini e 1 sanit. Feminino</t>
  </si>
  <si>
    <t>vb=vr=3,80x0,15x0,30=0,17x2=0,34m3 E pilares de 0,15x0,25x2,80hx3 unid.=0,31m³ portanto total =0,65m³</t>
  </si>
  <si>
    <t>0,8x2,80hx3pilares=6,72</t>
  </si>
  <si>
    <t>3,80x2,80h=10,64</t>
  </si>
  <si>
    <t>10,64 x2 lados +3,80 x2,80h parede velha=31,92</t>
  </si>
  <si>
    <t>10,64 x2 lados +3,80 x2,80h parede velha=31,93</t>
  </si>
  <si>
    <t>somente parede total do tamque3,80x2,80h=10,64+10%=11,70</t>
  </si>
  <si>
    <t>11,40x0,06=0,68</t>
  </si>
  <si>
    <t>area do piso</t>
  </si>
  <si>
    <t>area=3,80x3=11,40m2</t>
  </si>
  <si>
    <t>11,40x6kg/m²=68,40</t>
  </si>
  <si>
    <t>3,55x3,8=13,50m2</t>
  </si>
  <si>
    <t>0,90x2,10+1,50x2,10=5,04 fechamento de paredes</t>
  </si>
  <si>
    <t>chapisco e reboco interno=82,50</t>
  </si>
  <si>
    <t>58,30x0,06=3,50m3</t>
  </si>
  <si>
    <t>area de piso interna=56,30m2</t>
  </si>
  <si>
    <t>paredes internas =35,60 pis metade sera´pintado com latex e metade com barrado em esmate + 56,30=91,90m²</t>
  </si>
  <si>
    <t>barrado em esmate até altur ade 1,50m</t>
  </si>
  <si>
    <t>19,75x2,80h paredes internas - portas e janelas</t>
  </si>
  <si>
    <t>20,25x0,05=1,10</t>
  </si>
  <si>
    <t>20,25 conforme area em projeto +10%=22,25</t>
  </si>
  <si>
    <t>26,20+71,90+201,80+5,72=305,62</t>
  </si>
  <si>
    <t>4,56+1,68=6,24</t>
  </si>
  <si>
    <t>6,24x2=12,50+ salas de coordenações e piscologia internas-30,32+48,05+35,60= total=126,50</t>
  </si>
  <si>
    <t>6,24x2=12,50+ salas de coordenações e piscologia30,32+48,05+35,60= total=126,50</t>
  </si>
  <si>
    <t>56+31,92+20,90+4,73+3,63=117,20</t>
  </si>
  <si>
    <t>15,95+9,40+19,05=44,4x2=88,80m</t>
  </si>
  <si>
    <t>106,81x0,05=5,34</t>
  </si>
  <si>
    <t>area em projeto106,81+10%=117,40</t>
  </si>
  <si>
    <t>cfe proejto</t>
  </si>
  <si>
    <t>salas em drywall(45,17+54,90+48,90)+salas existentes(30,32+48,05+35,60)=262,94</t>
  </si>
  <si>
    <t>260,70- pintura externa sala drywall,coord. total, psicologia e frente, muro  curvo , fundos antiga cozinha,+salas coords e psicologia internas-119,20+salas em drywaal internas-149,00+ pavilhão bhs exist externo ,sala  vídeo, despensa, area serv. internas  e lajes-452,92=981,62m²</t>
  </si>
  <si>
    <t>Pilares=138,75+ vigas-62,53+platibandas em chapas-130,05+ vitroux existentes no salão-26,18+ alambrado e portões100=457,51</t>
  </si>
  <si>
    <t>7,75x2,30h+7,90x2,40h+22,00x2,60h=70,20</t>
  </si>
  <si>
    <t>8x2,50x1,20h=24</t>
  </si>
  <si>
    <t>22,00x1,10h=24,20</t>
  </si>
  <si>
    <t>telha lateral para reposição=7,98x2 lados=15,96+ telhas quebradas 8,35x6m=66,06</t>
  </si>
  <si>
    <t>8,35x2lados=16,70</t>
  </si>
  <si>
    <t>8,35x4kg/m2 x 2 lados=66,80</t>
  </si>
  <si>
    <t>area do triangulo com 1,70h por 7,75 comprimento=13,20</t>
  </si>
  <si>
    <t>01 corte em juntas a cada 2 m de calçada</t>
  </si>
  <si>
    <t>cfe proejo e in loco</t>
  </si>
  <si>
    <t>sala de coord.2 + sala 3+ sala de vidro+ lateral esquerda do salão social e subs forro danificados = Total=367,22+5%=385,62</t>
  </si>
  <si>
    <t>conforme projeto.</t>
  </si>
  <si>
    <t>escada proxima a sala 1</t>
  </si>
  <si>
    <t xml:space="preserve">escada proxima a sala 1 e  portas sanitarios </t>
  </si>
  <si>
    <t xml:space="preserve">entrada atrio 13,2m+ direcionamento do sanitario def 10,00m +frente portas das salas 4,80m=28,00mx0,25=7,00m2distancia </t>
  </si>
  <si>
    <t xml:space="preserve">infra e superestrutura, sendo viga baldrame e vigarespaldo 0,20x0,30m e pilares 4 (0,25 x 0,25m x4,60h) e 1 pilar de 0,50x0,75mx5,40h, assim total de concreto =5,50m³ </t>
  </si>
  <si>
    <t>armadura 85 kg por m³ =467,50, sendo 374,00</t>
  </si>
  <si>
    <t>vb=8,16+pilares 18,40 + pilar maior-13,50= total 40,06</t>
  </si>
  <si>
    <t>7,55x 4,60h=34,70</t>
  </si>
  <si>
    <t>(34,70 x2)+10,20 parede exist.=79,60 arredondo para 80,00</t>
  </si>
  <si>
    <t>pilar de 0,50x0,75( perimetro=2,50x5,40h)=13,50</t>
  </si>
  <si>
    <t>10,50x2x0,06=1,30</t>
  </si>
  <si>
    <t>38,29+9,51=47,80m² -medido pelo cad</t>
  </si>
  <si>
    <t>21,00 x1,70h=35,70+(3+9,20 são fechamentos da ponta da alvenaria antiga e nova proximo a coord.=47,90</t>
  </si>
  <si>
    <t>(7+4,60)X4H=46,40+parede lateral ext.20,24=66,64m2</t>
  </si>
  <si>
    <t>6,35x3,00h+5,35x3,00h=35,10</t>
  </si>
  <si>
    <t>sanitarios,atrio,salas e salões que receberão a reforma=1234,97</t>
  </si>
  <si>
    <t>ANEXO 15</t>
  </si>
  <si>
    <t>CRITÉRIO DE MEDIÇÃO</t>
  </si>
  <si>
    <t>Prefeitura Municipal de Rosana</t>
  </si>
  <si>
    <r>
      <t>Objeto:</t>
    </r>
    <r>
      <rPr>
        <sz val="12"/>
        <color indexed="8"/>
        <rFont val="Arial"/>
        <family val="2"/>
      </rPr>
      <t xml:space="preserve"> REVITALIZAÇÃO E REFORMA COM ADEQUAÇÃO DE ACESSIBILIDADE NO TERMINAL RODOVIÁRIO DE PRIMAVERA- 1ª ETAPA</t>
    </r>
  </si>
  <si>
    <t>FONTE</t>
  </si>
  <si>
    <t>CÓDIGO</t>
  </si>
  <si>
    <t>DESCRIÇÃO DOS SERVIÇOS</t>
  </si>
  <si>
    <t xml:space="preserve">1) Será medido por área de placa executada (m²).
2) O item remunera o fornecimento e instalação de placa em lona para fachada conforme normas e
leis vigentes, constituída por: banner em lona com impressão digital de alta resolução, requadro em
metalon de 30 x 20 mm; remunera também o fornecimento de estrutura de fixação da placa em
metalon pintado; inclusive materiais acessórios e a mão-de-obra necessária para instalação
completa da placa.
</t>
  </si>
  <si>
    <t xml:space="preserve">1) Será medido por peso, de aço, da estrutura retirada (kg).
2) O item remunera o fornecimento de equipamentos e mão de obra necessários para a retirada
completa de estrutura metálica; inclusive corte de solda, remoção de rebites, parafusos,
chumbadores, acessórios. Remunera também a seleção e a guarda das peças reaproveitáveis.
</t>
  </si>
  <si>
    <t>1) Será medido pela área de cobertura em projeção horizontal (m²), com os acréscimos:
 a) 5% para cobertura de 18% a 27% de inclinação;
 b) 8% para cobertura de 28% a 38% de inclinação;
 c) 12% para cobertura de 39% a 50% de inclinação.
2) O item remunera o fornecimento da mão-de-obra necessária para a retirada completa das telhas
em qualquer material, ou perfil, exceto barro, inclusive elementos de fixação, a seleção e a guarda
das peças reaproveitáveis.</t>
  </si>
  <si>
    <t>03.02.40</t>
  </si>
  <si>
    <t>1) Será medido pelo volume real demolido, medido no projeto, ou conforme levantamento cadastral, ou aferido antes da demolição(m³).                                                                                                                                                                                                        2) O item remunera o fornecimento da mão de obra necessária e ferramentas adequadas para a execução dos serviços de: desmonte, demolição, fragmentação de elementos em alvenaria de elevação ou elemento vazado, manualmente; a seleção e a acomodação manual do entulho em lotes. Normas técnicas: NBR 15112, NBR 15113 e NBR 15114.</t>
  </si>
  <si>
    <t>1) Será medido por volume de entulho retirado e não misturado, aferido na caçamba (m³).                                                                                                                                                                           2) O item remunera o fornecimento dos serviços de carregamento manual de terra ou alvenaria ou concreto ou argamassa ou madeira ou papel ou plástico ou metal até a caçamba, remoção e transporte da caçamba até unidade de destinação final indicada pelo Município onde ocorrer a geração e retirada do entulho, ou área licenciada para tal finalidade pela Companhia de Tecnologia de Saneamento Ambiental (CETESB), e que atenda às exigências de legislação municipal, acondicionados em caçambas distintas, sem mistura de material, abrangendo: a) A empresa ou prestadora dos serviços de remoção do entulho, resíduos provenientes da construção civil, deverá cumprir todas as exigências e determinações previstas na legislação: Resolução nº 307, de 5 de julho de 2002 e suas alterações, pelo Conselho Nacional do Meio Ambiente (CONAMA), Decreto nº 37952, de 11 de maio de 1999, e normas; b) Fornecimento de caçamba metálica de qualquer tamanho, na obra, remoção da mesma quando cheia, e a reposição por outra caçamba vazia, o transporte e o despejo na unidade de destinação final, independente da distância do local de despejo; c) Fornecimento da mão de obra e recipientes adequados, necessários para o transporte manual, vertical ou horizontal, do material de entulho, até o local onde está situada a caçamba; d) Proteção das áreas envolvidas, bem como o despejo e acomodação dos materiais na caçamba; e) A mão de obra, os materiais acessórios e os equipamentos necessários ao carregamento, transporte e descarga deverão ser condizentes com a natureza dos serviços prestados. f) Na retirada do entulho, a empresa executora dos serviços de coleta e transporte, deverá apresentar o Controle de Transporte de Resíduos (CTR) devidamente preenchido, contendo informações sobre o gerador, origem, quantidade e descrição dos resíduos e seu destino, unidade de disposição final, bem como o comprovante declarando a sua correta destinação; g) Estão inclusos todos os impostos legais e despesas necessárias junto aos órgãos regulamentadores das atividades envolvidas. Normas técnicas: NBR 15112, NBR 15113, NBR 15114 e Nota Técnica da NBR 10004/2004.</t>
  </si>
  <si>
    <t>03.01.220</t>
  </si>
  <si>
    <t>1) Será medido pelo volume real demolido, medido no projeto, ou conforme levantamento cadastral, ou aferido antes da demolição(m³).                                                                                            2) O item remunera o fornecimento da mão de obra necessária e dos equipamentos adequados para a execução dos serviços de: desmonte, demolição e fragmentação de elementos em concreto simples com rompedor pneumático (martelete); a carga mecanizada; o transporte com caminhão, até 1 (um) quilômetro; o descarregamento; a seleção e a acomodação manual do entulho em lotes. Normas técnicas: NBR 15112, NBR 15113 e NBR 15114.</t>
  </si>
  <si>
    <t>1) Será medido por unidade retirada (un).
2) O item remunera o fornecimento de mão-de-obra necessária para a retirada de folha de
esquadria em madeira, a seleção e a guarda das peças reaproveitáveis.</t>
  </si>
  <si>
    <t>04.08.060</t>
  </si>
  <si>
    <t>1) Será medido pelo comprimento total de peças retiradas (m).                                                                                                                                                                                                                                  2) O item remunera o fornecimento de mão-de-obra necessária para a retirada de batentes com guarnição e peças lineares em madeira, chumbados; remunera também a seleção e a guarda das peças reaproveitáveis.</t>
  </si>
  <si>
    <t>1) Será medido por unidade de aparelho sanitário retirado (un).                                                                                                                                                                                                                                     2) O item remunera a mão-de-obra para retirada de bacias sanitárias, lavatórios, mictórios, bidês, tanques e outros aparelhos sanitários, inclusive os acessórios; remunera também a limpeza, a seleção e a guarda do material reaproveitável.</t>
  </si>
  <si>
    <t>1) Será medido por unidade entregue (un).                                                                                                                                                                                                                                     2) O item remunera o transporte e entrega no local da obra nas dimensões de 2,40x6,00m                                                                           a) após a utilização o mesmo deverá ser entregue a contratante</t>
  </si>
  <si>
    <t>02.10.020</t>
  </si>
  <si>
    <t>1) Será medido pela área de obra locada, aferida entre os eixos de fundação e acrescentando-se 0,50 m, a partir do eixo, para o lado externo (m²).                                                                                                                                                                                                      2) O item remunera o fornecimento de materiais, acessórios para fixação e a mão-de-obra necessária para execução de locação de obra compreendendo locação de estacas, eixos principais, paredes, etc; com pontaletes de 3 x 3 e tábuas de 1 x 12; ambos em madeira Erisma uncinatum (conhecido como Quarubarana ou Cedrinho), ou Qualea spp (conhecida como Cambará).</t>
  </si>
  <si>
    <t>1) Será medido por área, aferida na projeção vertical, de tapume executado, previamente aprovado pela gerenciadora e/ou contratante (m²).                                                                                                                                                                                                                                                           2) O item remunera o fornecimento de chapa compensada resinada de 6 mm, pontalete de Erisma uncinatum (conhecido como Quarubarana ou Cedrinho), ou Qualea spp (conhecida como Cambará), de 3´´ x 3´´, materiais acessórios e a mão-de-obra necessária para a execução do tapume com portão, conforme padrão da gerenciadora e / ou contratante. Não remunera a ferragem completa para portão. Remunera também a desmontagem completa do tapume de fechamento e remoção do material utilizado. Remunera também material e a mão-de-obra necessário para a pintura em látex na face externa.</t>
  </si>
  <si>
    <t>03.04.020</t>
  </si>
  <si>
    <t>1) Será medido por área real de revestimento cerâmico, inclusive a base, demolido, medida no projeto, ou conforme levantamento cadastral, ou aferida antes da demolição(m²). 2) O item remunera o fornecimento da mão-de-obra necessária e ferramentas adequadas para a execução dos serviços de: demolição, fragmentação de revestimentos cerâmicos, inclusive a base de assentamento, manualmente; a seleção e a acomodação manual do entulho em lotes. Normas técnicas: NBR 15112, NBR 15113 e NBR 15114.</t>
  </si>
  <si>
    <t>1) Será medido por área, na projeção horizontal, de bancada retirada (m²).                                                                                                                                                                                                                                                                                                     2) O item remunera o fornecimento da mão-de-obra necessária para a remoção completa de bancadas em geral, inclusive pertences e a guarda das peças aproveitáveis.</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</si>
  <si>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</si>
  <si>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</si>
  <si>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</si>
  <si>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</si>
  <si>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 xml:space="preserve">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</si>
  <si>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comprimento, considerando-se a distância entre o respaldo inferior do bloco e
a extremidade inferior de apoio da broca (m).
2) O item remunera o fornecimento dos materiais e a mão de obra para a perfuração, armação,
preparo e lançamento do concreto, para a execução de brocas com diâmetro de 25 cm.</t>
  </si>
  <si>
    <t>1) Será medido por área de superfície impermeabilizada (m²).
2) O item remunera o fornecimento de impermeabilização flexível em pintura asfáltica com
solventes orgânicos, compreendendo:
- Solução asfáltica composta por asfalto modificado e solventes orgânicos, com as características
técnicas: Densidade &gt; 0,90 g/cm³, conforme NBR 5829, secagem ao toque &lt; 2h40min, conforme
NBR 9558; referência comercial Denvermanta Primer ou Impermanta Primer da Dever Global,
Viabit da Viapol, LW 55 da Lwart, Neutrol da Otto Baumgart, Protex da Wolf. Hacker, Igol A da Sika
ou equivalente, desde que atenda às exigências mínimas da NBR 9686 e às características
técnicas acima descritas. Remunera também limpeza da superfície, materiais acessórios e a mão
de obra necessária para a execução dos serviços.</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</si>
  <si>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</si>
  <si>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</si>
  <si>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 xml:space="preserve">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</si>
  <si>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</si>
  <si>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</si>
  <si>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 xml:space="preserve">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
</t>
  </si>
  <si>
    <t>1) Será medido pela área revestida com chapisco, não se descontando vãos de até 2,00 m² e não
se considerando espaletas. Os vãos acima de 2,00 m² deverão ser deduzidos na totalidade e as
espaletas desenvolvidas (m²).
2) O item remunera o fornecimento de cimento, areia e a mão-de-obra necessária para a execução
do chapisco.</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</si>
  <si>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</si>
  <si>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por área de placa instalada (m²).
2) O item remunera o fornecimento de placas de granito de qualquer tipo, com acabamento polido e
tratamento à base de resina protetora, espessura de 3 cm, nas dimensões indicadas em projeto;
materiais acessórios: areia, cimento, cimento branco, cola a base de resina epóxi, peças e
arremates metálicos e a mão de obra necessária para a instalação completa das divisórias,
inclusive o rejunte das mesmas. Não remunera ferragem de vão de porta.</t>
  </si>
  <si>
    <t>1) Será medido pelo volume de argamassa executada, nas dimensões especificadas em projeto (m³).                                                                                                                                                             2) O item remunera o fornecimento de cimento, areia, equipamentos e a mão de obra necessária para o preparo, lançamento e regularização da argamassa.</t>
  </si>
  <si>
    <t>1) Será medido pela área assentada de pisos e revestimentos cerâmicos com argamassa mista,
descontando-se toda e qualquer interferência, acrescentando-se as áreas desenvolvidas por
espaletas ou dobras (m²).
2) O item remunera o fornecimento de cimento CPII-E-32, cal hidratada, areia média lavada, a mão
de obra necessária para a execução do serviço de preparo da argamassa mista de assentamento
no traço 1:0,5:5, pasta de cimento para ponte de aderência, aplicação da pasta de cimento sobre a
base; aplicação da argamassa mista de assentamento na espessura média de 2,5 cm e o
assentamento das peças, conforme exigências das normas e recomendações dos fabricantes. Não
remunera os serviços de regularização da superfície e de rejuntamento. Norma técnica: NBR
13281.</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</si>
  <si>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</si>
  <si>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</si>
  <si>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</si>
  <si>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 xml:space="preserve">1) Será medido por unidade executada                                                                                                                                                                   2) O item remunera o fornecimento dos materiais e mão de obra necessários para ligação de esgoto, sendo ESCAVAÇÃO MANUAL DE VALA COM PROFUNDIDADE MENOR OU IGUAL A 1,30 M; REATERRO MANUAL DE VALAS COM COMPACTAÇÃO MECANIZADA; PREPARO DE FUNDO DE VALA COM LARGURA MENOR QUE 1,5 M, COM CAMADA DE AREIA; LANÇAMENTO MANUAL; CURVA LONGA, 90 GRAUS, PVC OCRE, JUNTA ELÁSTICA, DN 100 MM, PARA COLETOR REDIAL DE ESGOTO; SELIM, PVC OCRE, COM TRAVA, DN 125 X 100 MM OU 150 X 100 MM, PARA COLETOR PREDIAL DE ESGOTO e TUBO, PVC, JUNTA ELÁSTICA, DN 100 MM, PARA COLETOR PREDIAL DE ESGOTO. </t>
  </si>
  <si>
    <t>1) Será medido por unidade de reservatório instalado (un).                                                                                                                                                                                                                                              2) O item remunera o fornecimento de reservatório com capacidade de 1.000 litros destinado ao armazenamento de água, constituído por: corpo cilíndrico em polietileno, acabamento interno liso para evitar o crescimento e proliferação de algas e fungos; tampa superior de rosca para inspeção; furações para: entrada, saída e ladrão e a mão de obra necessária para o transporte interno, assentamento e instalação completa do reservatório.</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</si>
  <si>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</si>
  <si>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unidade de bacia instalada (un).
2) O item remunera o fornecimento e instalação da bacia sifonada de louça, linha tradicional, com
altura especial, apropriada para pessoas com mobilidade reduzida ou em cadeira de rodas, com as
características: funcionamento do sifonamento com volume de descarga reduzido - 6 litros
(categoria V.D.R.), com todos os requisitos exigidos pelo Programa Brasileiro de Qualidade e
Produtividade do Habitat (PBQP-H); referência comercial linha Vogue Conforto P-510 fabricação
Deca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 Norma técnica:
NBR 9050.</t>
  </si>
  <si>
    <t>1) Será medido por unidade de lavatório instalado (un).
2) O item remunera o fornecimento e a instalação do lavatório de louça para canto, sem coluna
para pessoa com mobilidade reduzida; referência comercial L 76 coleção Master da Deca ou
equivalente; sifão cromado de 1 x 1 1/2; tubo de ligação cromado com canopla; válvula metálica de
1 para ligação ao sifão, um par de parafusos com bucha para fixação do lavatório; materiais
acessórios necessários para sua instalação e ligação à rede de esgoto.</t>
  </si>
  <si>
    <t>1) Será medido por unidade instalada (un).                                                                                                                                                                                                                                                                                   2) O item remunera o fornecimento de barra de apoio tipo reta, para pessoas com mobilidade reduzida, em tubo de aço inoxidável AISI 304, liga 18,8, diâmetro nominal de 1 1/2, comprimento de 800 mm; com resistência mínima ao esforço, em qualquer sentido, de 1,5 kN; flanges nas extremidades e parafusos para fixação, em aço inoxidável; tubo e flanges com acabamento escovado ou polido fosco; acessórios e a mão de obra necessária para a instalação completa da barra, atendendo às exigências da norma NBR 9050.</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</si>
  <si>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</si>
  <si>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saboneteira instalada (un).
2) O item remunera o fornecimento e instalação de saboneteira tipo dispenser, constituída por
reservatório em plástico ABS, para refil de 800 ml de sabão líquido tipo gel; referência comercial
SG 4000 fabricação Columbus ou equivalente; incluso também materiais acessórios e mão de obra
necessária para a instalação da saboneteira. Não remunera o fornecimento do refil.</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</si>
  <si>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</si>
  <si>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dispenser toalheiro instalado (un).
2) O item remunera o fornecimento e instalação do porta-papel de parede (dispenser toalheiro) em
plástico ABS branco, com fecho de segurança, para papel com duas, ou três dobras. Remunera
também material acessórios e mão de obra para a fixação do dispenser.</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</si>
  <si>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</si>
  <si>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por área de caixilho instalado (m²).
2) O item remunera o fornecimento do caixilho de correr em perfis de alumínio, com pintura
eletrostática a pó na cor branca, com vidro liso, completo, linha comercial; referência comercial
fabricação Sasazaki, Ebel, Brimak, Atlantica ou equivalente. Remunera também cimento, areia,
ferragens, materiais acessórios e a mão de obra necessária para a instalação completa do caixilho.</t>
  </si>
  <si>
    <t>1) Será medido pelo comprimento total de juntas serradas (m).
2) O item remunera o fornecimento de equipamento e a mão de obra necessária para a execução
de corte de juntas por meio de serra de discos diamantados, na largura mínima de 3 mm, e
profundidade mínima de 3 cm, em pisos de concreto ou de alta resistência.</t>
  </si>
  <si>
    <t>1) Será medido por peso de aço, nas bitolas e dimensões especificadas no projeto de estrutura
metálica (kg).
2) O item remunera o fornecimento do projeto de fabricação, da estrutura metálica em aço patinável
ou aclimável, com teores dos elementos de liga (cobre, cromo, fósforo e níquel), que propiciam a
formação de uma película (a pátina) de óxidos compacta, aderente e pouco solúvel em água, a
partir da exposição do material aos ciclos de molhagem (chuva e orvalho) e secagem (sol e vento),
demorando em média de 1 até 3 anos para ser completamente formada, apresentando então
coloração vermelho escura, impedindo que os elementos causadores da corrosão atmosférica
atinjam o material; referência comercial COS AR COR 400 E fabricação COSIPA, ou USISAC-41-E
fabricação USIMINAS, ou CSN COR 420 fabricação CSN ou equivalente; remunera também,
projeto de fabricação, o fornecimento de chapas de ligação, soldas, parafusos galvanizados,
chumbadores, perdas e acessórios não constantes no peso nominal de projeto; beneficiamento e
pré-montagem de partes da estrutura em fábrica; transporte e descarregamento; traslado interno à
obra; montagem e instalação completa da estrutura, em ambientes urbanos ou rurais ou em
atmosfera industrial não muito agressiva.</t>
  </si>
  <si>
    <t>1) Será medido por unidade retirada (un).
2) O item remunera o fornecimento da mão-de-obra necessária para a remoção de lâmpada;
remunera também a seleção e a guarda das peças reaproveitáveis.</t>
  </si>
  <si>
    <t>1) Será medido por unidade retirada (un).
2) O item remunera o fornecimento da mão-de-obra necessária para a remoção completa de
aparelho de iluminação ou projetor, fixo em teto, piso ou parede; remunera também a seleção e a
guarda das peças reaproveitáveis.</t>
  </si>
  <si>
    <t>1) Será medido por unidade retirada (un).
2) O item remunera o fornecimento da mão-de-obra necessária para a remoção completa de
interruptores, tomadas, botão de campainha ou cigarra; remunera também a seleção e a guarda
das peças reaproveitáveis.</t>
  </si>
  <si>
    <t>1) Será medido por unidade retirada (un).
2) O item remunera o fornecimento da mão de obra necessária para a remoção completa de
disjuntor termomagnético; remunera também a seleção e a guarda das peças reaproveitáveis.</t>
  </si>
  <si>
    <t>1) Será medido por unidade retirada (un).
2) O item remunera o fornecimento da mão-de-obra necessária para a remoção de caixa de
medição padrão completa; remunera também a seleção e a guarda das peças reaproveitáveis.</t>
  </si>
  <si>
    <t>1) Será medido por área de quadro ou caixa retirada (m²).
2) O item remunera o fornecimento da mão-de-obra necessária para a remoção completa de
quadro de distribuição, chamada ou caixa de passagem, inclusive os componentes internos;
remunera também a seleção e a guarda das peças reaproveitáveis.</t>
  </si>
  <si>
    <t>1) Será medido por comprimento de tubulação elétrica retirada (m).
2) O item remunera o fornecimento da mão-de-obra necessária para a remoção completa de
tubulação elétrica aparente, com diâmetro externo até 50 mm; remunera também a seleção e a
guarda do material reaproveitável.</t>
  </si>
  <si>
    <t>1) Será medido por comprimento de condutor retirado (m).
2) O item remunera o fornecimento da mão-de-obra necessária para a remoção completa de
condutor embutido, com diâmetro nominal externo até 6,5 mm; remunera também a seleção e a
guarda do material reaproveitável.</t>
  </si>
  <si>
    <t>1) Será medido por unidade de poste instalado (un).
2) O item remunera o fornecimento do poste de concreto armado com seção circular, com carga
nominal de 200 kg e comprimento de 7,00 m; cimento, areia, pedra britada, equipamentos e a mão
-de-obra necessária para a instalação completa do poste.</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</si>
  <si>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</si>
  <si>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pelo comprimento de tubulação instalada (m).
2) O item remunera o fornecimento e a instalação de eletrodutos e conexões rígidos de aço
carbono, diâmetro nominal de 1 1/4”, com revestimento protetor, costura longitudinal com rebarba
interna totalmente removida, luvas e roscas BSP, conforme NBR 5598, galvanizado interna e
externamente por imersão a quente em zinco fundido, conforme NBR 6323. Este item remunera
também todos os materiais acessórios, como buchas e arruelas, com galvanização por imersão a
quente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 cabos de
comunicação, transmissão de dados e similares.</t>
  </si>
  <si>
    <t>1) Será medido por unidade retirada (un).
2) O item remunera o fornecimento da mão-de-obra necessária para a remoção completa de
suporte tipo braquet, a seleção e a guarda das peças reaproveitáveis.</t>
  </si>
  <si>
    <t>1) Será medido por unidade de fita instalada (un).
2) O item remunera o fornecimento e instalação de fita para poste tubular em aço inoxidável,
dimensões 0,50 m de comprimento e 19 mm de largura, inclusive fecho em aço inoxidável.</t>
  </si>
  <si>
    <t>1) Será medido por comprimento de cabo instalado (m).
2) O item remunera o fornecimento de cabo formado por fios de cobre eletrolítico nu, têmpera mole,
encordoamento flexível classe 5, isolação em composto termofixo HEPR 90º e cobertura composta
com termoplástico PVC-ST2 (halogenado), conforme norma NBR 7286; remunera também
materiais e a mão de obra necessária para a enfiação e instalação do cabo.</t>
  </si>
  <si>
    <t>1) Será medido por unidade de terminal instalado (un).
2) O item remunera o fornecimento e instalação de terminal de pressão ou compressão, inclusive
materiais acessórios, para cabo de 35 mm².</t>
  </si>
  <si>
    <t>1) Será medido por unidade de terminal instalado (un).
2) O item remunera o fornecimento e instalação de terminal de pressão ou compressão, inclusive
materiais acessórios, para cabo de 16 mm².</t>
  </si>
  <si>
    <t>1) Será medido por unidade de haste de aterramento instalada (un).
2) O unitário remunera o fornecimento de haste para aterramento em aço SAE 1010 / 1020,
trefilado e revestido de cobre eletrolítico por eletrodeposição com camada de 254 microns, de 5/8 x
3 m; referência comercial: PK 0066 da Paraklin, TEL 5830 da Termotécnica ou equivalente.
Remunera também materiais acessórios e a mão de obra necessária para a instalação da haste</t>
  </si>
  <si>
    <t>1) Será medido por unidade de solda executada (un).
2) O item remunera o fornecimento de kit solda composto por cartucho, palito ignitor e disco de
retenção, alicate e molde de grafite para solda exotérmica com conexão cabo-haste em T e bitola
do cabo de 50 mm², 70 mm² ou 95 mm² para hastes de 5/8 e 3/4 de diâmetro; referência comercial:
Molde UGTA da Unisolda, HTH da Exosolda, PGTA da Paraklin ou equivalente. Remunera também
equipamento de segurança, materiais de limpeza e a mão de obra necessária para a execução da
solda.</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</si>
  <si>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</si>
  <si>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</si>
  <si>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pelo volume acabado, nas dimensões indicadas em projeto (m³).
2) O item remunera o fornecimento de betoneira, pedra britada números 1 e 2, cimento, areia e a
mão-de-obra necessária para o preparo do concreto não estrutural, com teor mínimo de 200 kg de
cimento por m³ de concreto.</t>
  </si>
  <si>
    <t>1) Será medido pelo peso nominal das bitolas constantes no projeto de armadura (kg).
2) O item remunera o fornecimento de aço CA-25 com fyk igual 250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</si>
  <si>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do concreto, não se descontando
áreas de interseção até 0,20 m² (m²).
2) O item remunera o fornecimento de materiais e mão de obra para execução e instalação de
formas em ripas de 5 mm de espessura para concreto aparente, com aplicação de sarrafos
dispostos conforme textura a ser obtida na superfície exposta do concreto; gravatas, sarrafos de
enrijecimento, desforma e descimbramento. A textura final do concreto aparente deverá ser
aprovada previamente, pela projetista, por meio de amostra fornecida.</t>
  </si>
  <si>
    <t>1) Será medido pelo comprimento de tubulação instalada (m).
2) O item remunera o fornecimento e a instalação de eletrodutos e conexões rígidos de aço
carbono, diâmetro nominal de 1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</si>
  <si>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</si>
  <si>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1/4,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</si>
  <si>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tubulação instalada (m).
2) O item remunera o fornecimento de dutos, com diâmetro nominal de 35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</si>
  <si>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por unidade de caixa de passagem instalada (un).
2) O item remunera o fornecimento e instalação de caixa de passagem de 300 x 300 x 120 mm, em
chapa de aço nº 18, acabamento em pintura antioxidante, interna e externamente, com tampa
fixada por meio de parafusos.</t>
  </si>
  <si>
    <t>1) Será medido por unidade executada (un).
2) O item remunera o fornecimento dos materiais e mão de obra necessários para execução de
caixa enterrada constituída por: alvenaria de tijolo de barro cozido; revestida com chapisco; base
e tampa em concreto armado; regularização da base com pedra brita nº 1; Dreno Ø25cm x 080cm de profundidade; escavação, reaterro e apiloamento do terreno.</t>
  </si>
  <si>
    <t>1) Será medido pelo volume real escavado (m³).
2) O item remunera o fornecimento da mão de obra necessária para a escavação manual em solo,
de primeira ou segunda categoria, em campo aberto.</t>
  </si>
  <si>
    <t>1) Será medido pelo volume de reaterro em valas, poços ou cavas executado (m³).
2) O item remunera o fornecimento da mão de obra necessária para a execução dos serviços de
reaterro manual apiloado, com material existente ou importado, sem controle de compactação.</t>
  </si>
  <si>
    <t>1) Será medido pelo volume acabado, nas dimensões indicadas em projeto (m³).
2) O item remunera o fornecimento de betoneira, pedra britada números 1 e 2, cimento, areia e a
mão-de-obra necessária para o preparo do concreto não estrutural, com teor mínimo de 150 kg de
cimento por m³ de concreto.</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</si>
  <si>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1/2,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</si>
  <si>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por unidade de caixa de passagem instalada (un).
2) O item remunera o fornecimento e instalação de caixa de passagem de 200 x 200 x 100 mm, em
chapa de aço nº 18, acabamento em pintura antioxidante, interna e externamente, com tampa
fixada por meio de parafusos.</t>
  </si>
  <si>
    <t>1) Será medido por unidade de caixa executada (un).
2) O item remunera o fornecimento de materiais, betoneira e a mão de obra necessária para a
execução de caixa subterrânea de entrada, tipo R1, padrão Telebrás, com as dimensões internas
de 600 x 350 x 500 mm, para passagem de cabo telefônico da rede externa, constituída por: fundo
com caimento, poço de esgotamento, e paredes, em concreto simples preparado no local, traço
1:2:4; poço de esgotamento no centro inferior da caixa preenchido com pedra britada nº 2, nas
dimensões de 150x 150 mm, profundidade de 100 mm, para escoamento de água; parafusos
galvanizados de 13 x 114 mm, cabeça e porcas quadradas, chumbados nas paredes internas;
requadro na face superior em formato retangular, confeccionado por meio de cantoneiras em aço
galvanizado, para a sustentação da tampa e tampa padronizada tipo R1. Remunera também os
serviços: escavação, apiloamento do fundo da vala, reaterro, compactação e remoção da sobra de
terra.</t>
  </si>
  <si>
    <t>1) Será medido por unidade de quadro instalado (un).
2) O item remunera o fornecimento de quadro de distribuição para telefone n.3 40x40x12cm em chapa metálica, de embutir, tampa com fecho; remunera também o fornecimento de mão-de-obra necessária para a instalação completa do quadro.</t>
  </si>
  <si>
    <t>1) Será medido por comprimento de fio instalado (m).
2) O item remunera o fornecimento e instalação de fio telefônico, tipo FI-60 de acordo com
especificação TELEBRÁS, com 1 par de 0,60 mm, em cobre eletrolítico estanhado, isolação em
cloreto de polivinila PVC na cor cinza, para ligação de aparelhos telefônicos à rede interna.</t>
  </si>
  <si>
    <t>1) Será medido por unidade de quadro instalado (un).
2) O item remunera o fornecimento de quadro de distribuição universal de sobrepor em chapa de
aço tratada com pintura eletrostática epóxi a pó para disjuntores 16 DIN / 12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904507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</si>
  <si>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63A x 30 mA, com 4 pólos, referência BPA 463/030 da GE, ou 5 SM1 346-0
MB da Siemens, ou equivalente.</t>
  </si>
  <si>
    <t>1) Será medido por unidade de supressor de surto instalado (un).
2) O item remunera o fornecimento e instalação completa de supressor de surto para proteção de
entrada elétrica ou painel de distribuição contra surtos e transientes de sobretensão em rede de
corrente alternada, ou contínua, com as características: instalação em paralelo a rede elétrica;
varistores múltiplos de óxido metálico; tensão de trabalho 175 / 275 V, para corrente alternada, ou
230 / 360 V, para corrente contínua, corrente nominal de surto maior ou igual a 20 kA (onda 8 / 20
μs por fase); corrente máxima de surto de 50 kA até 80 kA (onda 8 / 20 μs por fase), conforme o
fabricante; tempo de resposta dos componentes menor ou igual a 25 nano segundos; temperatura
operacional de (-) 40º C até (+) 85º C; referência comercial Spw275-60 da Weg, VCl-Slim 60KA da
Clamper, LK385 80KA da Lukma ou equivalente. Remunera também materiais acessórios e a mão
de obra necessária para a instalação do supressor.</t>
  </si>
  <si>
    <t>1) Será medido por unidade de disjuntor instalado (un).
2) O item remunera o fornecimento de mini-disjuntor automático, linha residencial, com proteção
termomagnética, padrão DIN, tripolar,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</si>
  <si>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bipolar,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</si>
  <si>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unipolar, modelos com correntes variáveis de 10 A até 32 A e tensão
de 127 / 220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</si>
  <si>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luminária instalada (un).
2) O item remunera o fornecimento de luminária industrial tipo pendente, com corpo em chapa de
aço tratada com pintura eletrostática na cor branca; refletor prismático em policarbonato; soquete E
-27 ou E-40; sem alojamento para o reator; para uma lâmpada vapor de sódio ou vapor metálico;
referência comercial: Luminária CES01-P1E27SA ou CES01-P1E40SA da Lumicenter ou
equivalente. Remunera também materiais e a mão de obra necessária para instalação completa da
luminária. Não remunera o fornecimento de lâmpada e reator.</t>
  </si>
  <si>
    <t>1) Será medido por unidade de lâmpada instalada (un).
2) O item remunera o fornecimento de lâmpada fluorescente espiral com reator
integrado de 45 W, para tensões de 110 ou 220 V, modelo espiral com base E27. Remunera também o
fornecimento da mão de obra necessária para a instalação da lâmpada.</t>
  </si>
  <si>
    <t>1) Será medido por unidade de lâmpada instalada (un).
2) O item remunera o fornecimento de lâmpada fluorescente compacta eletrônica com reator
integrado de 25 W, para tensões de 110 ou 220 V, modelo triplo U com base E27; referência
comercial G35097 ou G38026 fabricação Ozli do Brasil ou equivalente. Remunera também o
fornecimento da mão de obra necessária para a instalação da lâmpada.</t>
  </si>
  <si>
    <t>1) Será medido por unidade de plafon instalado (un).
2) O item remunera o fornecimento de plafon, para acabamento de ponto de luz, com soquete E-27
integrado para lâmpada fluorescente compacta, em plástico, ou PVC, disponível nas cores branco
e preto, conforme o fabricante; referência: Plafon 114 / 117 fabricação Perlex, Plafonier Decorativo
PVC fabricação Sadokin, Plafon com Soquete fabricação Taschibra, PF 1/2 fabricação Wetzel ou
equivalente; remunera também materiais acessórios e a mão-de-obra necessária para a instalação
do plafon em teto ou parede; não remunera o fornecimento da lâmpada.</t>
  </si>
  <si>
    <t>1) Será medido por unidade de luminária instalada (un).
2) O item remunera o fornecimento de luminária led quadrada de sobrepor, com drive, composta
por módulos led IRC &gt;= 80, temperatura de cor de 4000 K, fluxo luminoso de 1363 até 1800 lm,
vida útil de no mínimo 50.000 h, potência de 15 a 24 W, driver para tensão 220 V ou multitensão de
100 a 240 V, eficiência mínima 94 lm / W, corpo em chapa de aço tratada, com pintura eletrostática
na cor branca, difusor translúcido; referência comercial ref. 400-24/1 LED da ARM, EF75-
S2000840, difusor leitoso da Lumicenter, PL 289/LED18W TL da Prolumi ou equivalente. Remunera
também materiais e a mão de obra necessária para instalação completa da luminária.</t>
  </si>
  <si>
    <t>1) Será medido pelo comprimento de tubulação instalada (m).
2) O item remunera o fornecimento e a instalação de eletrodutos e conexões rígidos de aço
carbono, diâmetro nominal de 3/4”,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</si>
  <si>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1”,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</si>
  <si>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3/4,
ou incorporar equipamentos como tomadas, interruptores sejam eles de energia, telefonia ou
lógica, em redes aparentes abrigadas; 1 (uma) tampa tipo cega ou com furação compatível ao
equipamento a ser instalado no seu interior; referência comercial Wetzel, Tramontina ou
equivalente.</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</si>
  <si>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</si>
  <si>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eletroduto instalado (m).
2) O item remunera o fornecimento e instalação de eletroduto em PVC corrugado flexível, tipo leve,
diâmetro externo de 25 mm, diâmetro interno de 19,0 mm, espessura da parede de 0,3 mm,
referência 3/4´´, cor amarela, referência Tigreflex, fabricação da Tigre, ou equivalente,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</si>
  <si>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 Será medido por unidade de caixa instalada (un).
2) O item remunera o fornecimento e instalação de caixa estampada de 4´ x 2´, em chapa de aço
nº 20, esmaltada à quente interna e externamente, com olhais para fixação dos eletrodutos e
orelhas para fixação de espelho.</t>
  </si>
  <si>
    <t>1) Será medido pela área de prateleira instalada (m²).
2) O item remunera o fornecimento de materiais e a mão de obra necessária para instalação de
prateleira em granito com espessura de 2 cm; assentada com argamassa de cimento e areia;
acabamento polido, nas cores: Andorinha, Corumbá, Branco Dallas, Santa Cecília ou Verde
Ubatuba.</t>
  </si>
  <si>
    <t>1) Será medido pelo comprimento de tubulação instalada (m).
2) O item remunera o fornecimento de dutos, com diâmetro nominal de 40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</si>
  <si>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comprimento de tubulação instalada (m).
2) O item remunera o fornecimento e instalação de tubos, luvas, curvas e buchas em cloreto de
polivinil (PVC) de 1´´,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</si>
  <si>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interruptor instalado (cj).
2) O item remunera o fornecimento e instalação de interruptor de embutir, tipo bipolar simples, com
tecla fosforescentes, com contatos de prata, a prova de faísca, de funcionamento silencioso;
remunera também o espelho correspondente.</t>
  </si>
  <si>
    <t>1) Será medido por conjunto de tomada instalada (cj).
2) O item remunera o fornecimento e instalação de tomada de 10 A - 250V, 2P + T, com placa,
haste, contatos de prata e componentes de função elétrica em liga de cobre. Referência comercial:
054343 da Pial Legrand ou equivalente. Norma técnica: NBR 14136.</t>
  </si>
  <si>
    <t>1) Será medido pelo comprimento de cabo instalado (m).
2) O item remunera o fornecimento de cabo de cobre eletrolítico de alta condutibilidade,
revestimento termoplástico em PVC para isolação de temperatura até 70ºC e nível de isolamento
para tensões até 750 V; remunera também materiais e a mão-de-obra necessária para a enfiação e
instalação do cabo. Norma técnica: NBR NM 247-1.</t>
  </si>
  <si>
    <t>1) Será medido por unidade instalado (un).
2) O item remunera o fornecimento e instalação de luminária de emergencia, com 30 led de 2w, sem reator para iluminação de emergência, constituído por fonte de energia dotada de botão de funcionamento e teste de carga, bateria, tensão de operação de 127 V, com autonomia de minima de 90 minutos e tempo de recarga de 24 horas.</t>
  </si>
  <si>
    <t>1) Será medido por conjunto de sistema de alarme (cj).
2) O item remunera o fornecimento do sistema de alarme PNE com indicador audiovisual com fio
tipo botoeira, para pessoas com mobilidade reduzida ou em cadeira de rodas, contendo as
seguintes características:
- Acionador tipo botoeira (com fio), botão fosforescente;
- Fonte: Bivolt automática (full range), entrada 100 a 240 VAC, 50/60Hz, proteção contra curto,
tensão de saída estabilizada (9 VDC/500 mA);
- Indicador áudio visual com luz em xenônio de efeito estroboscópico, som intermitente, flash 2Hz,
com inscrição EMERGÊNCIA
- Adesivos para sinalizações, com as descrições: EM CASO DE EMERGÊNCIA PRESSIONAR O
BOTÃO e EMERGÊNCIA CADEIRANTES;
- Placa informativa em alumínio com descrição em Braille.
Remunera também materiais acessórios e a mão de obra necessário para a instalação do sistema,
atendendo às exigências da Norma NBR 9050.</t>
  </si>
  <si>
    <t>1) Será medido por comprimento de cabo instalado (m).
2) O item remunera o fornecimento de cabo constituído por: condutores de cobre nu flexível,
têmpera mole, classe 4 ou 5 de encordoamento, isolação e cobertura em PVC, com baixa emissão
de fumaça, gases tóxicos e corrosivos, temperatura de 70°C em serviço contínuo; referência
comercial: cabos Silflex PP 500 V da Sil, cabos Flexicom da cobrecom ou equivalente. Remunera
também materiais e a mão de obra necessária para a instalação do cabo. Norma NBR NM 280.</t>
  </si>
  <si>
    <t>1) Será medido pelo comprimento, aferido no desenvolvimento, de corrimão instalado (m).
2) O item remunera o fornecimento de corrimão tubular constituído por: tubo de aço galvanizado
com diâmetro de 2;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NBR 9077 e NBR14718;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referência comercial
Glaco Zink fabricação Glasurit, ou C.R.Z. fabricação Quimatic ou equivalente. Não remunera a
sinalização tátil.</t>
  </si>
  <si>
    <t>1) Será medido por unidade de placa colocada (un).
2) O item remunera o fornecimento da placa para sinalização tátil em braile informando início ou
final de escada ou rampa, com o verso auto-aderente, conforme NBR 9050-2015. Remunera
também a mão de obra necessária para a colocação da placa.</t>
  </si>
  <si>
    <t>1) Será medido por unidade de placa instalada (un).
2) O item remunera o fornecimento de placa de identificação para WC, confeccionada em alumínio,
com desenho universal de acessibilidade. Remunera também a mão de obra necessária, materiais
e acessórios para sua fixação.</t>
  </si>
  <si>
    <t>1) Será medido por área de superfície preparada e pintada (m²):
a) Em caixilhos vazados, grades ou gradis de ferro, pela área da peça ou projeção do conjunto, no
plano vertical ou horizontal, considerada uma só vez, acrescentando-se, mais uma vez, as áreas de
vedação superiores a 15% da área inicial;
b) Em portas de ferro onduladas e articuladas de enrolar, portas e caixilhos chapeados, grades
articuladas de enrolar e portas pantográficas, pela área da peça multiplicada por 2,5 (dois e meio);
c) Em caixilhos com batentes ou contramarcos metálicos, com venezianas ou persianas, pela área
da peça multiplicada por 5 (cinco);
d) Em tubulações, considerando-se os coeficientes, abaixo, multiplicados pela área da face externa
da tubulação:
DIÂMETRO COEFICIENTE DIÂMETRO COEFICIENTE
Até 2 2,54 de 8 a 9 1,69
De 2a 3 2,42 de 9a 10 1,57
De 3a 4 2,29 de 10a 11 1,45
De 4a 5 2,17 de 11a 12 1,33
De 5a 6 2,05 de 12a 13 1,21
De 6a 7 1,93 de 13a 14 1,10
De 7a 8 1,81 acima de 14 1,00
e) Faixas de identificação em tubulação: cada faixa deverá ser considerada como 0,50 m da
tubulação correspondente, acrescida do respectivo coeficiente;
f) Válvulas, flanges, registros e conexões: cada unidade será considerada como um metro linear de
tubulação correspondente, acrescida.
2) O item remunera o fornecimento de esmalte à base de água, acabamento fosco, ou semi-brilho,
ou brilhante; uso geral para exteriores e interiores; referência comercial Sherwin Williams, Suvinil,
Futura, Lukscolor ou equivalente; materiais acessórios e a mão de obra necessária para a
execução dos serviços: de limpeza da superfície, conforme recomendações do fabricante;
aplicação do esmalte, em várias demãos (2 ou 3 demãos), fundo para metais e madeira à base de
água; sobre superfícies de metais, alumínio, galvanizados, madeira e alvenaria, conforme
especificações do fabricante.</t>
  </si>
  <si>
    <t>1) Será medido pela área de superfície pintada, deduzindo-se toda e qualquer interferência (m²).
2) O item remunera o fornecimento de selador para textura acrílica; revestimento texturizado 100%
acrílico, cor branca, sem agregados minerais, para uso interno ou externo, referência Texturatto
Liso ou Texturatto Clássico da Suvinil, ou equivalente; materiais acessórios; e a mão-de-obra
necessária para os serviços de: limpeza, lixamento e remoção do pó; aplicação do revestimento
texturizado acrílico, em uma demão, sem diluição do produto, conforme recomendações do
fabricante. Não remunera a tinta de acabamento, que pode ser textura gel envelhecedor ou tinta
acrílica, conforme norma NBR 11702.</t>
  </si>
  <si>
    <t>1) Será medido pela área, na projeção horizontal, de obra limpa (m²).
2) O item remunera o fornecimento do material e a mão-de-obra necessários para a limpeza geral
de pisos, paredes, vidros, áreas externas, bancadas, louças, metais, etc., inclusive varreção,
removendo-se materiais excedentes e resíduos de sujeiras, deixando a obra pronta para a
utilização.</t>
  </si>
  <si>
    <t>1) Será medido pelo comprimento de soleira e/ou peitoril revestidos com granito (m).
2) O item remunera o fornecimento de materiais e a mão de obra necessária para execução do
revestimento de peitoril e/ou soleira com granito na espessura de 2 cm e largura até 20 cm;
assentamento com argamassa colante industrializada; acabamento polido, nas cores: cinza
Andorinha, cinza Corumbá, Santa Cecília, verde Ubatuba ou branco Dallas. Não remunera o
preparo prévio da superfície.</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</si>
  <si>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</si>
  <si>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</si>
  <si>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</si>
  <si>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25 mm (3/4),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</si>
  <si>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32 mm (1),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</si>
  <si>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unidade de registro instalado (un).
2) O item remunera o fornecimento e instalação de registro de pressão em latão fundido,
acabamento cromado com canopla, diâmetro nominal de 3/4, inclusive materiais acessórios e de
vedação.</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</si>
  <si>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</si>
  <si>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</si>
  <si>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</si>
  <si>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de caixa instalada (un).
2) O item remunera o fornecimento e instalação da caixa sifonada, em PVC rígido, de 100 x 150 x
50 mm, inclusive grelha metálica e o material necessário para sua ligação à rede de esgoto.</t>
  </si>
  <si>
    <t>1) Será medido por conjunto instalado (cj).
2) O item remunera o fornecimento do conjunto de bacia sifonada em louça e caixa acoplada, com
as características: funcionamento do sifonamento com volume de descarga reduzido, capacidade
de 6 litros (categoria V.D.R.), e com todos os requisitos exigidos pelo Programa Brasileiro de
Qualidade e Produtividade do Habitat (PBQP-H); referência comercial Celite, Incepa da Roca Brasil
Ltda, Icasa Indústria Cerâmica Andradense S/A, Deca da Duratex S/A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t>
  </si>
  <si>
    <t>1) Será medido por unidade de mictório instalado (un).
2) O item remunera o fornecimento de mictório constituído por: mictório com sifão integrado autoaspirante
em louça; jogo de acessórios para mictório com flexível para interligação à rede de água;
sistema de fixação por meio de parafusos; materiais acessórios necessários para sua instalação e
ligação às redes de água e esgoto.</t>
  </si>
  <si>
    <t>1) Será medido por unidade instalada (un).
2) O item remunera o fornecimento e instalação da cuba de louça de embutir redonda para
lavatório; referência comercial da Icasa, Deca ou equivalente. Remunera também materiais
acessórios e mão de obra necessários para a instalação em bancadas.</t>
  </si>
  <si>
    <t>1) Será medido por unidade de torneira instalada (un).
2) O item remunera o fornecimento e instalação de torneira de mesa, automática, com acionamento
por meio de válvula de sistema hidromecânico, onde duas forças simultâneas atuam: a hidráulica
(pressão da água) e a mecânica (pressão do acionamento manual), acabamento cromado,
diâmetro nominal de 1/2", regulagem de vazão para alta pressão ou baixa pressão; referência
comercial Single, Robust ou Prime da LuxSanit, 1193 ou 1194 da Oliveira, Pressmatic da Docol ou
equivalente. Remunera também materiais acessórios e mão de obra necessários para instalação e
ligação à rede de água.</t>
  </si>
  <si>
    <t>1) Será medido por unidade de dispenser instalado (un).
2) O item remunera o fornecimento e instalação de dispenser papel higiênico em plástico ABS na
cor branca com visor em policarbonato, para rolão de 300 e/ou 600 m; referência comercial Unik
JSN, Trilha ou equivalente. Incluso também material de fixação.</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</si>
  <si>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</si>
  <si>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</si>
  <si>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pelo volume calculado no projeto de formas, sendo que o volume da interseção dos
diversos elementos estruturais deve ser computado uma só vez (m³).
2) O item remunera o fornecimento de betoneira, pedra britada números 1, cimento, areia e a mão
de obra necessária para o preparo do concreto, com resistência mínima à compressão de 30 MPa.
Norma técnica: NBR 12655.</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</si>
  <si>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19 x 19 x 39 cm; assentada com argamassa mista de cimento, cal hidratada e areia. Normas
técnicas: NBR 15270-1.</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</si>
  <si>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</si>
  <si>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área de forro instalado (m²).
2) O item remunera o fornecimento e instalação de forro alveolar extrudado, em lâminas de PVC
rígido, auto-extingüível, imune à corrosão, resistente a álcool e materiais de limpeza, constituído
por: lâminas com largura de 100 mm e espessuras de 8 a 10 mm, ou lâminas com largura de 200
mm e espessuras de 10 a 15 mm, conforme o fabricante; estrutura de sustentação primária, em
tubos de aço galvanizado de 20 x 20 mm, espessura de 1 mm, com espaçamento máximo de: 500
mm, para lâminas de 100 mm, 800 mm, para lâminas de 200 mm; estrutura de sustentação
secundária em perfil cartola de 1 1/4 x 5/8, espessura de 0,7 mm, com espaçamento máximo de:
1000 mm, para lâminas de 100 mm, e 1200 mm, para lâminas de 200 mm; materiais acessórios
para fixação; cantoneiras em PVC, para arremates em geral; referência comercial T100 / T200 da
Tigre, Multiperfil MP100 / MP200 da Multiplast, Plastiforro 100 / 200 da Petrol, 100 / 200 da
Medabil, 100 / 200 da Anflo ou equivalente.</t>
  </si>
  <si>
    <t>1) 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c) Quando curvo, pelo desenvolvimento da curvatura da cobertura.
2) O item remunera o fornecimento das telhas em chapa de cimento reforçado com fio sintético
(CRFS), em perfil ondulado com 6 mm de espessura, em qualquer comprimento; referência
comercial fabricação Brasilit ou equivalente; materiais acessórios para a fixação das telhas em
estrutura de apoio, metálica, ou de madeira e a mão de obra necessária para o transporte interno à
obra, içamento e a montagem completa das telhas.</t>
  </si>
  <si>
    <t>1) Será medido por unidade de caixa instalada (un).
2) O item remunera o fornecimento e instalação da caixa sifonada, em PVC rígido, de 100 x 100 x
50 mm, inclusive grelha metálica e o material necessário para sua ligação à rede de esgoto.</t>
  </si>
  <si>
    <t>1) Será medido por área de caixilho instalado (m²).
2) O item remunera o fornecimento do caixilho de correr completo, linha comercial, em perfis de
alumínio anodizado natural, com vidro; cimento; areia; acessórios e a mão de obra necessária para
a instalação completa do caixilho.</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</si>
  <si>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</si>
  <si>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</si>
  <si>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</si>
  <si>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de superfície emassada, deduzindo-se toda e qualquer interferência (m²).
2) O item remunera o fornecimento de massa corrida de base acrílica, com ótima resistência às
intempéries; referência comercial Suvinil massa acrílica fabricação Suvinil / Glasurit, ou massa FC
fabricação Fusecolor, ou massa Especial para fachadas da Retinco ou equivalente. Remunera
também materiais acessórios e a mão de obra necessária para a execução dos serviços de:
limpeza da superfície, remoção de partes soltas, manchas gordurosas, cal, ou fungos, conforme
recomendações do fabricante; aplicação da massa em várias demãos (2 ou 3 demãos), em
camadas finas com lixamentos intermediários, conforme especificações do fabricante, lixamento
final e remoção do pó da superfície emassada.</t>
  </si>
  <si>
    <t>1) Será medido por área de divisória instalada (m²).
2) O item remunera o fornecimento e instalação de divisória em vidro simples temperado com 6 mm
de espessura, tipo piso-teto de 86 a 90 mm de espessura, pé-direito até 3,35 m. Remunera
também estrutura, coluna estrutural em alumínio extrudado liga 6063-T5 e calha eletrificável no
rodapé.</t>
  </si>
  <si>
    <t>1) Será medido pela área de vidro instalado (m²).
2) O item remunera o fornecimento de vidro temperado incolor de 8 mm, inclusive acessórios e a
mão de obra necessária para a instalação do vidro.</t>
  </si>
  <si>
    <t>1) Será medido pela área dos caixilhos, deduzindo-se as áreas de chapas de vedação, ou de
qualquer outra natureza, ou finalidade (m²).
2) O item remunera o fornecimento de vidro liso transparente de 5 mm, inclusive materiais
acessórios e a mão-de-obra necessária para a colocação do vidro.</t>
  </si>
  <si>
    <t>1) Será medido por comprimento instalado (m).
2) O item remunera o fornecimento e instalação de calhas ou rufos em chapa galvanizada nº 24,
com largura de 100 cm; inclusive materiais acessórios para emendas, junção em outras peças,
vedação e fixação.</t>
  </si>
  <si>
    <t>1) Será medido pela área de superfície do revestimento de alumínio composto executado (m²).
2) O item remunera o fornecimento e instalação de painel de alumínio composto (ACM) formado
por duas chapas de alumínio de 0,5 mm cada e um núcleo de polietileno, com 4 mm de espessura
total da placa, peso de 5,5 kg/m², pintura pelo processo Coil Coating em uma das faces a base de
resina Fluoreto de Polivinilideno (PVDF, ou Kynar 500®, ou equivalente) na cor branca, o material é
fornecido com filme de proteção de PVC, revestimento de uso externo, incluso também materiais
acessórios como rebite, parafusos alto-brocantes em aço inoxidável e fita dupla face para sua
completa instalação; referência comercial Alucomposto, Alubond ou equivalente. Remunera a
estrutura para fixação da placa em alumínio ou metalon, afastamento até 70 mm da superfície de
fixação.</t>
  </si>
  <si>
    <t>1) Será medido por comprimento instalado (m).
2) O item remunera o fornecimento e instalação de calhas ou rufos em chapa galvanizada nº 24,
com largura de 50 cm; inclusive materiais acessórios para emendas, junção em outras peças,
vedação e fixação.</t>
  </si>
  <si>
    <t>1) Será medido por área de forro executado (m²).
2) O item remunera o fornecimento de tábua aparelhada em Pinus (Pinus Elliotti ou Pinus Taeda),
tipo macho e fêmea de 1 x 10 cm; sarrafo em Quarubarana (Erisma uncinatum), conhecida também
como Cedrinho, ou Cambará (Qualea spp), nas dimensões de 10 x 2,5 cm e 5 x 2,5 cm; inclusive
materiais acessórios e a mão de obra necessária para execução, acabamento do forro e do
tarugamento.</t>
  </si>
  <si>
    <t>1) Será medido pela área de painéis de gesso acartonado com aplicação de tinta intumescente
(m²).
2) O item remunera o fornecimento de materiais e mão de obra especializada para aplicação de
sistema de proteção passiva contra incêndio em painéis de gesso acartonado conforme norma
ABNT NBR 10636, Decreto-lei Estadual nº 56.819/2011 e Instrução Técnica nº 08 do Corpo de
Bombeiros, com tempo requerido de resistência ao fogo TRRF = 60 minutos, abrangendo os
serviços:
a) Limpeza e preparação adequadas da superfície a ser protegida;
b) Aplicação de tinta intumescente para proteção passiva contra incêndio para o tempo requerido
de resistência ao fogo (TRRF) = 60 minutos, na espessura indicada para Proteção Passiva Contra
Incêndio, obedecendo os procedimentos e instruções técnicas do fabricante para aplicação em
painéis de gesso acartonado;
c) Aplicação de tinta de acabamento na cor definida de projeto ou a ser definida pela fiscalização
responsável;
d) Fornecimento de equipamentos, materiais, acessórios, mobilização e desmobilização de mão de
obra necessária;
e) Documentação final para aprovação junto ao Corpo de Bombeiros, compreendendo:
- Projeto e Memorial de Proteção Passiva Contra Incêndio
- Carta de Credenciamento da empresa executora dos serviços
- ART (Anotação de Responsabilidade Técnica) de execução dos serviços
- Cópias dos testes/ensaios realizados em laboratório nacional ou internacional reconhecido
- Atestado de Conformidade dos serviços executados
- Catálogos dos produtos utilizados
- Termo de Garantia dos serviços executados.</t>
  </si>
  <si>
    <t>1) Será medido pelo comprimento de tubulação instalada (m).
2) O item remunera o fornecimento e a instalação de eletrodutos e conexões rígidos de aço
carbono, diâmetro nominal de 1 1/4”,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</si>
  <si>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2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</si>
  <si>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unidade de caixa instalada (un).
2) O item remunera o fornecimento de caixa de passagem para condicionamento de ar tipo Split, de
39 x 22 x 6 mm, em material de plástico; referência comercial Poloar ou equivalente; remunera
também acessórios material e a mão de obra para a instalação da caixa; Não remunera o
fornecimento da tampa.</t>
  </si>
  <si>
    <t>1) Será medido pelo comprimento de perfilados instalado (m).
2) O item remunera o fornecimento e instalação de perfilado perfurado, de 38 x 38 mm, chapa 14,
com revestimento pré-zincada, fabricação Mopa, ou Real Perfil ou equivalente; remunera também
acessórios para fixação ou reforço das peças entre si, como juntas, talas, cantoneiras,
abraçadeiras, etc.</t>
  </si>
  <si>
    <t>1) Será medido por conjunto de tomada instalada (cj).
2) O item remunera o fornecimento e instalação de tomada de 20 A - 250V, 2P + T; com placa,
haste, contatos de prata e componentes de função elétrica em liga de cobre. Referência comercial:
054344 da Pial Legrand ou equivalente. Norma técnica: NBR 14136.</t>
  </si>
  <si>
    <t>1) Será medido por conjunto de interruptor instalado (cj).
2) O item remunera o fornecimento e instalação de interruptor, simples de embutir, com uma tecla
fosforescente, com contatos de prata, a prova de faísca, de funcionamento silencioso; remunera
também o espelho correspondente.</t>
  </si>
  <si>
    <t>1) Será medido por unidade de luminária instalada (un).
2) O item remunera o fornecimento de luminária led retangular de sobrepor, com driver, composta
por módulos led IRC &gt;= 80, temperatura de cor de 4000 K, fluxo luminoso de 3690 a 4800 lm, vida
útil &gt;= 50.000 h, potência de 38 a 41 W, driver para tensão de 220 V, corpo em chapa de aço
tratada com pintura eletrostática na cor branca, difusor plano translucido; referência comercial: AL
0756 da Ajalumi, SM-755/2LED LC da ARM, FSA-72 da Lumalux, PL 389/2LED19 ON TL da
Prolumi, LHT42-S4000840 da Lumicenter ou equivalente. Remunera também materiais e a mão de
obra necessária para instalação completa da luminária.</t>
  </si>
  <si>
    <t>1) Será medido pelo comprimento de eletroduto flexível instalado (m).
2) O item remunera o fornecimento de eletroduto metálico flexível constituído internamente por
conduite metálico flexível fabricado em espiral com fita de aço carbono galvanizado a fogo,
zincado pelo processo de imersão à quente, revestido externamente, envolvendo todo o tubo, com
espessa camada de PVC extrudado, para temperaturas até 60ºC, referência Sealtubo Normal da
SPTF, ou MG P CONDUIT da Tecno-Flex, ou Indelflex da Indel, ou equivalente e a mão-de-obra
necessária para a instalação; não remunera conexões ou material acessório para fixação quando
necessário.</t>
  </si>
  <si>
    <t>1) Será medido por comprimento de cabo instalado (m).
2) O item remunera o fornecimento de cabo constituído por: condutores de cobre nu flexível,
têmpera mole, classe 4 ou 5 de encordoamento, isolação em composto termoplástico poliolefínico
não halogenado e com características de não propagação e auto extinção a fogo, com baixa
emissão de fumaça, gases tóxicos e corrosivos, temperatura de 70°C em serviço contínuo;
referência comercial cabos Afumex Plus 450 / 750 V da Prysmian, cabos Flexível Atexsil 750 V da
Sil, cabo Flexível ToxFree 750 V da Conduspar, cabo Flexível Nambeiflex Atox 750 V da Nambei ou
equivalente; remunera também materiais e a mão de obra necessária para a instalação do cabo.</t>
  </si>
  <si>
    <t>1) Será medido por comprimento de fio instalado (m).
2) O item remunera o fornecimento e instalação de fio telefônico, tipo FE-160 com diâmetro nominal
do cabo de 1,60 mm de acordo com especificação TELEBRÁS 235.320.707; isolação em
polietileno (PE) na cor preta; para instalações aéreas na ligação das caixas de distribuição às
entradas dos assinantes.</t>
  </si>
  <si>
    <t>1) Será medido por unidade de caixa de passagem instalada (un).
2) O item remunera o fornecimento e instalação de caixa de passagem de 400 x 400 x 150 mm, em
chapa de aço nº 18, acabamento em pintura antioxidante, interna e externamente, com tampa
fixada por meio de parafusos.</t>
  </si>
  <si>
    <t>1) Será medido pelo comprimento de tubulação instalada (m).
2) O item remunera o fornecimento de dutos, com diâmetro nominal de 75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</si>
  <si>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</si>
  <si>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por área, na projeção vertical, de painel instalado (m²).
2) O item remunera o fornecimento e instalação de painel autoportante/modular para uso abrigado,
proteção mínima IP 54 / 55; referência painel TU 400 PD, TU 400 da Taunus, Painel PP da Press
Mat ou equivalente constituído por:
a) Estrutura padronizada em chapa de aço, acabamento com pintura eletrostática na cor cinza
(RAL-7032), profundidade mínima de 400 mm, com possibilidade de acoplamento lateral;
b) Tampa traseira em chapa de aço com acabamento com pintura eletrostática na cor cinza (RAL-
7032);
c) Porta com uma ou duas folhas, de acordo com o vão, em chapa de aço, acabamento com
pintura eletrostática na cor cinza (RAL-7032), abertura mínima de 120º;
d) Fecho por meio de maçaneta escamoteável com miolo tipo Yale com chaves;
e) Placa de montagem em chapa de aço, acabamento com pintura eletrostática na cor laranja (RAL
-2004);
Remunera também os acessórios como: tireta, suportes de cablação fixados nos reforços das
portas, trilho e longarina, para montagem horizontal e vertical de equipamentos. Todos os
componentes acessórios com acabamento em pintura eletrostática na cor cinza (RAL-7032), tinta
spray para pequenos retoques e fio terra.</t>
  </si>
  <si>
    <t>1) Será medido por unidade de disjuntor instalado (un).
2) O item remunera o fornecimento de disjuntor automático, linha residencial, com proteção
termomagnética, padrão bolt-on, tripolar, modelos com correntes variáveis de 60 A até 100 A e
tensão de 220 / 380 V, conforme selo de conformidade do INMETRO para os modelos de 60 A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</si>
  <si>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quadro instalado (un).
2) O item remunera o fornecimento de quadro de distribuição universal de embutir em chapa de
aço tratada com pintura eletrostática epóxi a pó para disjuntores 56 DIN / 40 BOLT-ON e
barramento bifásico ou trifásico, corrente nominal de 225A,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QDETG-U-II Universal, referência 904505 da Cemar ou equivalente; não remunera o fornecimento
dos disjuntores, nem de barramento com acessórios.</t>
  </si>
  <si>
    <t>1) Será medido por unidade de quadro instalado (un).
2) O item remunera o fornecimento de quadro de distribuição universal de sobrepor em chapa de
aço tratada com pintura eletrostática epóxi a pó para disjuntores 24 DIN / 18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904508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</si>
  <si>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100A x 30 mA, com 4 pólos, referência BPC 4100/030 da GE, 30-100-4 da
Weg, SDR-049031 da Steck, ou equivalente.</t>
  </si>
  <si>
    <t>1) Será medido por unidade de disjuntor instalado (un).
2) O item remunera o fornecimento de disjuntor automático, linha residencial, com proteção
termomagnética, padrão bolt-on, tripolar,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</si>
  <si>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bipolar,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</si>
  <si>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unipolar, modelos com correntes variáveis de 10 A até 30 A e
tensão de 127 / 220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</si>
  <si>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pela área de revestimento com placa em porcelanato esmaltado acetinado,
descontando-se toda e qualquer interferência, acrescentando-se as áreas desenvolvidas por
espaletas ou dobras (m²).
2) O item remunera o fornecimento, assentamento e rejuntamento de placa em porcelanato
esmaltado tipo acetinado, indicado para áreas internas e ambientes com acesso ao exterior, com
as seguintes características:
a) Referência comercial: Eliane, Elizabeth, Cecrisa-Portinari ou equivalente;
b) Absorção de água: Abs &lt;= 0,5%, grupo BIa classificação Porcelanato (baixa absorção,
resistência mecânica alta);
c) Resistência ao manchamento: classe de limpabilidade mínima 3 (mancha removível com
produto de limpeza forte);
d) Resistência química mínima: classe B (média resistência química a produtos domésticos e de
piscinas);
e) Carga de ruptura &gt; 1.500 N;
f) Resistente a gretagem;
g) Coeficiente de atrito: &lt; 0,40 (classe de atrito I);
Remunera também o fornecimento de argamassa colante industrializada tipo AC-II, rejunte flexível
para porcelanato em diversas cores e a mão de obra necessária para a execução dos serviços de
limpeza e preparo da superfície de assentamento, preparo e aplicação da argamassa colante
industrializada, assentamento das peças conforme exigências das normas e recomendações dos
fabricantes e o rejuntamento das peças com junta média até 5 mm. Não remunera os serviços de
regularização da superfície. Norma técnica: NBR 15463.</t>
  </si>
  <si>
    <t>1) Será medido por área desenvolvida de forro executado (m²).
2) O item remunera o fornecimento e instalação de forro monolítico em gesso para uso interno
drywall, retos ou curvos, horizontais ou inclinados constituído por: Estrutura em perfis leves de aço
galvanizado com zincagem tipo B (260 g / m²),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(BWG), parafusos
autoperfurantes e atarraxantes, galvanizados para a fixação das chapas e perfil / perfil, uma chapa,
fixada na face externa da estrutura, industrializada a partir da gipsita natural e cartão duplex, tipo
standard (ST), com espessura de 12,5 mm, fita de papel microperfurada, empregada nas juntas
entre chapas, fita de papel, com reforço metálico, para acabamento e proteção das chapas nos
cantos salientes, quando houver; massa especial para rejuntamento de pega rápida em pó, para o
preparo da superfície a ser calafetada, e massa especial para a calafetação e colagem das chapas;
referência comercial Forro FGE da Lafarge Gypsum, Placostil F530 da Placo ou equivalente.
Remunera também todo o material acessório, equipamentos e a mão de obra necessária para a
execução de forros, de acordo com as recomendações e especificações dos fabricantes, inclusive
a execução de recortes para luminárias, pilares ou vigas, não devendo ser descontados os vãos
decorrentes. Após o rejuntamento, os forros em chapas de gesso deverão apresentar a superfície
lisa, monolítica e sem junta aparente, para receber acabamento final em pintura. Não remunera o
fornecimento do acabamento final em pintura, nem sancas ou molduras especiais. Normas
técnicas: NBR 14715-1 e 15758-2.</t>
  </si>
  <si>
    <t>1) Será medido pelo volume calculado no projeto de formas, sendo que o volume da interseção dos
diversos elementos estruturais deve ser computado uma só vez (m³).
2) O item remunera o fornecimento, posto obra, de concreto usinado, resistência mínima à
compressão de 30 MPa, plasticidade (slump) de 5 + 1 cm, preparado com britas 1 e 2.</t>
  </si>
  <si>
    <t xml:space="preserve">1) Será medido por área pintada (m²)                                                                                                                                                                    2) O item remunera fornecimento de materiais e mão de obra para pintura em tinta látex, duas demãos. </t>
  </si>
  <si>
    <t>1) Será medido por área pintada (m²)                                                                                                                                                                    2) O item remunera fornecimento de materiais e mão de obra para pintura em tinta látex, duas demãos.</t>
  </si>
  <si>
    <t>1) Será medido pela área total de calçada executada em concreto moldado in loco (m²).
2) O item remunera o fornecimento de materiais e a mão-de-obra necessária para a execução dos serviços.</t>
  </si>
  <si>
    <t>1) Será medido por área de fechamento  instalada (m²).
2) O item remunera o fornecimento e instalação de paredes de fechamento e/ou divisórias drywall
para vedações internas não estruturais com 73 mm de espessura e resistência ao fogo de 30
minutos, composta por: uma chapa em cada face da estrutura, tipo standard e com espessura de
12,5 mm (1ST 12,5 + 1ST 12,5); isolamento acústico de 34 a 36 dB; estrutura em perfis leves de
aço galvanizado por processo contínuo de zincagem por imersão a quente, compreendendo perfis
de aço com espessura de 0,50 mm, largura nominal de 48 mm, denominados guias e montantes
espaçados de eixo a eixo em 400 ou 600 mm, conforme altura entre as fixações; perfil cantoneira
perfurada com espessura de 0,43 mm para acabamento e proteção das chapas nos cantos
salientes, cantoneiras, tabicas metálicas e rodapés metálicos, quando houver; fita de papel
microperfurada, empregada nas juntas entre chapas, fita de papel, com reforço metálico, para
acabamento e proteção das chapas nos cantos salientes, quando houver; massa especial para
rejuntamento de pega rápida em pó, para o preparo da superfície a ser calafetada, massa especial
para a calafetação e colagem das chapas. Remunera também a execução de recortes para portas,
janelas, luminárias, pilares ou vigas, não devendo ser descontados os vãos decorrentes. Não
remunera batentes de vão de portas, sancas ou molduras. Normas técnicas: NBR 14715-1, NBR
15758.</t>
  </si>
  <si>
    <t>1) Será medido por comprimento de reforço metálico instalado nas paredes em Drywall (m).
2) O item remunera o fornecimento e instalação de reforço para paredes de fechamento e/ou divisórias drywall.</t>
  </si>
  <si>
    <t xml:space="preserve">1) Será medido por unidade de caixa instalada (un).
2) O item remunera o fornecimento e instalação de caixa de passagem de 0,60 x 0,60 x 0,60m, em
alvenaria com tijolos cerâmicos maciços, fundo com brita.  </t>
  </si>
  <si>
    <t xml:space="preserve">1) será medido por unidade de quadro instalado (un)                                                                                                                                                     2) O item remunera fornecimento e instalação de quadro de distribuição para telefone nas dimensões de 4,60x0,60x12cm em chapa metálica, de embutir, sem acessorios, padrão telebras. </t>
  </si>
  <si>
    <t xml:space="preserve">1) Será medido por unidade luminária instalada (un)                                                                                                                                        2) O item remunera fornecimento de materiais e acessórios e instalação de luminária com 30 lâmpadas led de 2W, sem reator. </t>
  </si>
  <si>
    <t>1) Será medido por unidade luminária instalada (un)                                                                                                                                        2) O item remunera fornecimento de materiais e acessórios e instalação de luminária com 30 lâmpadas led de 2W, sem reator.</t>
  </si>
  <si>
    <t>1) Será medido por unidade de tanque instalado (un)                                                                                                                                         2) O item remunera o fornecimento e instalação de tanque de louça branca com coluna, 30l, incluso sifão e todos os acessórios de instalação.</t>
  </si>
  <si>
    <t>Fonte: Boletim CDHU 187 / SINAPI 08/2022- DESONERADO</t>
  </si>
  <si>
    <t>SINAPI 07-2023 / CDHU 190 DESONERADO</t>
  </si>
  <si>
    <t>Revestimento ceramico com placa esmatada dimensões mínimas 45x45cm,ou maior de alta resistencia,  incluso argamassa de assentamento,e preparo de piso através de raspagem  etc para receber o piso novo;acabado.Local sanitarios masculino e feminino.</t>
  </si>
  <si>
    <t>Revestimento ceramico com placa esmatada dimensões mínimas 35x35cm, incluso argamassa de assentamento e rodapé.incluso preparo de piso atravées de raspagem etc;para posterior assentamento de piso novo,acabado,local despensa.</t>
  </si>
  <si>
    <t>Revestimento ceramico com placa esmatada dimensões mínimas 45x45cm, incluso argamassa de assentamento, rodapé e preparo de piso através de raspagem  etc para receber o piso novo;acabado.</t>
  </si>
  <si>
    <t>Revestimento ceramico com placa esmatada dimensões mínimas 45x45cm, ou maior,incluso argamassa de assentamento, rodapé e preparo de piso através de raspagem  etc para receber o piso novo;acabado.Local sala de video</t>
  </si>
  <si>
    <t>Revestimento ceramico com placa esmatada dimensões mínimas 35x35cm, incluso argamassa de assentamento, rodapé e preparo de piso através de raspagem etc para receber o piso novo;acabado.Local área de serviço.</t>
  </si>
  <si>
    <t>áreas= (salão de vidro-172,23+ salão social 1-553,91 + salão social2-162,83+frente dos sanitarios-55,95= Total 944,92m²</t>
  </si>
  <si>
    <t>Calçadas para refazer: frente Bhs exit.55,95x0,10 + em volta do salão 32,50 +proximo ao antigo bar 45,82 +frente atrio 250,00= Total 328,32 x0,06=19,70+5,59=25,29m3</t>
  </si>
  <si>
    <t xml:space="preserve">Execução de passeio em calçada ou piso em concreto moldado in-loco, espe=6cm,  feito em obra toda entrada principal,em volta do salão grande, frente escada , local da antiga cozinha demolida e(na frente dos sanitarios antigos, onde neste local deverá ser isolado com lona, feito cimentado  queimado e espessura 10 cm para podteriormente receber pintura e resina). </t>
  </si>
  <si>
    <t>para complementação da estrutura junção da cobertura antiga com a nova.</t>
  </si>
  <si>
    <t>6,25m na junção da cobertura antiga com a nova</t>
  </si>
  <si>
    <t>para complemento de cobertura no atrio 4,30x6,25=26,87</t>
  </si>
  <si>
    <t>33.10.070</t>
  </si>
  <si>
    <t>Pintura com tinta de borracha clorada,selador, para  piso cimentado, cor a definir pela fiscalização,incluso lixamento e preparo de superfície para receber  a pintura nova.</t>
  </si>
  <si>
    <t>1) Será medido pela área da superfície preparada e pintada,deduzindo-se toda e qualquer interferencia (m²),
descontando-se toda e qualquer interferência, (m²).
2) O item remunera o fornecimento de selador de tinta para pintura de borracha clorada, tinta à base de borracha clorada;  materiais, acessorios e a mão de obra necessária para execução dos serviços de: limpeza, lixamento, remoção de pó, conforme recomendações do fabricante;.Aplicação de tinta à base de borracha clorada .Conforme expecificações do fabricante.Sobre superfície com massa.</t>
  </si>
  <si>
    <t xml:space="preserve">Execução de passeio em calçada ou piso em concreto moldado in-loco, espe=6cm, feito em obra toda entrada do atrio onde esta danificada e rampa . </t>
  </si>
  <si>
    <t>cfe proejo e in loco subst calhas danificadas e novas</t>
  </si>
  <si>
    <t>38,29+1,72+9,14-rodapé e entrada=49,15m² -medido pelo cad+5%=51,61</t>
  </si>
  <si>
    <t>49,15x0,05=2,45</t>
  </si>
  <si>
    <t>Revestimento cerãmico para paredes internas com placas esmaltadas e ou porcelanato, dimensoes minimas 20x20cm,ou maior, incluso preparo e raspagem de parede para receber azuleijo,completo assentado.local sanitarios masc. e feminino.</t>
  </si>
  <si>
    <r>
      <t>Data da Elaboração:</t>
    </r>
    <r>
      <rPr>
        <sz val="12"/>
        <color indexed="8"/>
        <rFont val="Arial"/>
        <family val="2"/>
      </rPr>
      <t xml:space="preserve"> 15 de setembro de 2022. ATUALIZADO OUTUBRO 2023</t>
    </r>
  </si>
  <si>
    <t>GOVERNO DE SÃO PAULO - SECRETARIA DE GOVERNO E RELAÇÕES INSTITUCIONAIS</t>
  </si>
  <si>
    <t>PERÍODO 360 DIAS</t>
  </si>
  <si>
    <t>Prazo de execução 330 dias</t>
  </si>
  <si>
    <t>Preço com BDI</t>
  </si>
  <si>
    <t xml:space="preserve"> SGRI-PRC-2023-00823-DM</t>
  </si>
  <si>
    <t>8.</t>
  </si>
  <si>
    <t>10.</t>
  </si>
  <si>
    <t>Prazo de liberação: em 30 dias após a conclusão da etapa</t>
  </si>
  <si>
    <t>CRONOGRAMA FÍSICO- DESEMBOLSO E APLICAÇÃO DOS RECURSOS</t>
  </si>
  <si>
    <t>ART: 28027230231806281</t>
  </si>
  <si>
    <t xml:space="preserve">CRONOGRAMA FÍSICO FINANCEIRO </t>
  </si>
  <si>
    <t>ATIVIDADES</t>
  </si>
  <si>
    <t>1º mês</t>
  </si>
  <si>
    <t>sub TOTAL</t>
  </si>
  <si>
    <t>C. TOTAL</t>
  </si>
  <si>
    <t>%</t>
  </si>
  <si>
    <t>T O T A I S</t>
  </si>
  <si>
    <t>Eng.º Joaquim José Barão Perez</t>
  </si>
  <si>
    <t>Ref.: Boletim Sinapi 009/2025 e Boletim CDHU 199</t>
  </si>
  <si>
    <t xml:space="preserve">CREA: 0601493909   </t>
  </si>
  <si>
    <t>55.01.020</t>
  </si>
  <si>
    <t>Limpeza final da obra</t>
  </si>
  <si>
    <t>3.1</t>
  </si>
  <si>
    <t>Meta</t>
  </si>
  <si>
    <t>43.07.330</t>
  </si>
  <si>
    <t>Ar condicionado a frio, tipo split parede com capacidade de 12.000 BTU/h</t>
  </si>
  <si>
    <t>CJ</t>
  </si>
  <si>
    <t>43.07.340</t>
  </si>
  <si>
    <t>Ar condicionado a frio, tipo split parede com capacidade de 18.000 BTU/h</t>
  </si>
  <si>
    <t>43.07.350</t>
  </si>
  <si>
    <t>Ar condicionado a frio, tipo split parede com capacidade de 24.000 BTU/h</t>
  </si>
  <si>
    <t>PROJETO GURI</t>
  </si>
  <si>
    <t>ESF-07 e ESF-07 BONANZA</t>
  </si>
  <si>
    <t>Pr. Unit.</t>
  </si>
  <si>
    <t>Códigos</t>
  </si>
  <si>
    <t>Fonte</t>
  </si>
  <si>
    <t>Total Geral da Planilha</t>
  </si>
  <si>
    <t xml:space="preserve">AQUISIÇÃO DE EQUIPAMENTOS DE AR CONDICIONADO </t>
  </si>
  <si>
    <t>PLANILHA ORÇAMENTÁRIA</t>
  </si>
  <si>
    <t>Endereço 2: SECRETARIA DE SAÚDE “ESF-07”, SITO NO ASSENTAMENTO NOVA PONTAL E “ESF-07 - BONANZA” NO ASSENTAMENTO BONANZA – MUNICIPIO DE ROSANA - SP.</t>
  </si>
  <si>
    <t>1 meses</t>
  </si>
  <si>
    <t>Objeto</t>
  </si>
  <si>
    <t xml:space="preserve">AQUISIÇÃO DE EQUIPAMENTOS DE AR CONDICIONADO PARA SEREM INSTALADOS NO PRÉDIO PÚBLICO EM ATENDIMENTO AO PROJETO GURI E SECRETARIA DE SAÚDE “ESF-07 E ESF-07 BONANZA”. </t>
  </si>
  <si>
    <t>Endereço 1:</t>
  </si>
  <si>
    <t>PROJETO GURI, SITO NA RUA PARANÁ, Nº 1700 – QUADRA 105 – CENTRO – DIST. DE PRIMAVERA – MUNICIPIO DE ROSANA - SP.</t>
  </si>
  <si>
    <t>Endereço 2:</t>
  </si>
  <si>
    <t>SECRETARIA DE SAÚDE “ESF-07”, SITO NO ASSENTAMENTO NOVA PONTAL E “ESF-07 - BONANZA” NO ASSENTAMENTO BONANZA – MUNICIPIO DE ROSANA - SP.</t>
  </si>
  <si>
    <r>
      <t>Objeto:</t>
    </r>
    <r>
      <rPr>
        <sz val="10"/>
        <rFont val="Arial"/>
        <family val="2"/>
      </rPr>
      <t xml:space="preserve"> AQUISIÇÃO DE EQUIPAMENTOS DE AR CONDICIONADO PARA SEREM INSTALADOS NO PRÉDIO PÚBLICO EM ATENDIMENTO AO PROJETO GURI E SECRETARIA DE SAÚDE “ESF-07 E ESF-07 BONANZA”. </t>
    </r>
  </si>
  <si>
    <t>Endereço 1: PROJETO GURI, SITO NA RUA PARANÁ, Nº 1700 – QUADRA 105 – CENTRO – DIST. DE PRIMAVERA – MUNICIPIO DE ROSANA - SP.</t>
  </si>
  <si>
    <t>UN</t>
  </si>
  <si>
    <t>SINAPI-I</t>
  </si>
  <si>
    <t>12118</t>
  </si>
  <si>
    <t>KIT DE PROTECAO ARSTOP PARA AR CONDICIONADO, TOMADA PADRAO 2P+T 20 A, COM DISJUNTOR UNIPOLAR DIN 20A</t>
  </si>
  <si>
    <t>39.24.152</t>
  </si>
  <si>
    <t>Cabo de cobre flexível de 3 x 2,5 mm², isolamento 500 V - isolação PP 70°C</t>
  </si>
  <si>
    <t>M</t>
  </si>
  <si>
    <t>2.3</t>
  </si>
  <si>
    <t>46.01.020</t>
  </si>
  <si>
    <t>Tubo de PVC rígido soldável marrom, DN= 25 mm, (3/4´), inclusive conexões</t>
  </si>
  <si>
    <t>2.4</t>
  </si>
  <si>
    <t xml:space="preserve">Data da Elaboração:  03 de dezembro de 2025. </t>
  </si>
  <si>
    <r>
      <t>Data da Elaboração:</t>
    </r>
    <r>
      <rPr>
        <sz val="10"/>
        <rFont val="Arial"/>
        <family val="2"/>
      </rPr>
      <t xml:space="preserve">  03 de dezembro de 2025.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</si>
</sst>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quot;R$&quot;\ #,##0.00"/>
    <numFmt numFmtId="165" formatCode="&quot;R$&quot;#,##0.00"/>
    <numFmt numFmtId="166" formatCode="[$-416]mmm\-yy;@"/>
  </numFmts>
  <fonts count="46" x14ac:knownFonts="1">
    <font>
      <sz val="11"/>
      <color theme="1"/>
      <name val="Calibri"/>
      <family val="2"/>
      <scheme val="minor"/>
    </font>
    <font>
      <sz val="11"/>
      <color theme="1"/>
      <name val="Calibri"/>
      <family val="2"/>
      <scheme val="minor"/>
    </font>
    <font>
      <sz val="10"/>
      <name val="Arial"/>
      <family val="2"/>
    </font>
    <font>
      <b/>
      <sz val="12"/>
      <color theme="1"/>
      <name val="Arial"/>
      <family val="2"/>
    </font>
    <font>
      <sz val="12"/>
      <color theme="1"/>
      <name val="Arial"/>
      <family val="2"/>
    </font>
    <font>
      <sz val="12"/>
      <color theme="1"/>
      <name val="Tahoma"/>
      <family val="2"/>
    </font>
    <font>
      <sz val="12"/>
      <color indexed="8"/>
      <name val="Arial"/>
      <family val="2"/>
    </font>
    <font>
      <b/>
      <sz val="12"/>
      <color theme="1"/>
      <name val="Tahoma"/>
      <family val="2"/>
    </font>
    <font>
      <b/>
      <sz val="14"/>
      <color theme="1"/>
      <name val="Arial"/>
      <family val="2"/>
    </font>
    <font>
      <b/>
      <sz val="12"/>
      <color theme="1"/>
      <name val="Calibri"/>
      <family val="2"/>
      <scheme val="minor"/>
    </font>
    <font>
      <sz val="10"/>
      <color theme="1"/>
      <name val="MS Sans Serif"/>
    </font>
    <font>
      <b/>
      <sz val="10"/>
      <color theme="1"/>
      <name val="Calibri"/>
      <family val="2"/>
      <scheme val="minor"/>
    </font>
    <font>
      <sz val="10"/>
      <color theme="1"/>
      <name val="Calibri"/>
      <family val="2"/>
      <scheme val="minor"/>
    </font>
    <font>
      <sz val="8"/>
      <color theme="1"/>
      <name val="Calibri"/>
      <family val="2"/>
      <scheme val="minor"/>
    </font>
    <font>
      <sz val="10"/>
      <color indexed="8"/>
      <name val="Calibri"/>
      <family val="2"/>
    </font>
    <font>
      <b/>
      <u/>
      <sz val="10"/>
      <color indexed="8"/>
      <name val="Calibri"/>
      <family val="2"/>
    </font>
    <font>
      <sz val="11"/>
      <color indexed="8"/>
      <name val="Calibri"/>
      <family val="2"/>
    </font>
    <font>
      <sz val="10"/>
      <name val="MS Sans Serif"/>
    </font>
    <font>
      <b/>
      <sz val="12"/>
      <color indexed="8"/>
      <name val="Arial"/>
      <family val="2"/>
    </font>
    <font>
      <b/>
      <sz val="12"/>
      <name val="Arial"/>
      <family val="2"/>
    </font>
    <font>
      <sz val="11"/>
      <color theme="1"/>
      <name val="Arial"/>
      <family val="2"/>
    </font>
    <font>
      <sz val="12"/>
      <name val="Tahoma"/>
      <family val="2"/>
    </font>
    <font>
      <sz val="12"/>
      <name val="Arial"/>
      <family val="2"/>
    </font>
    <font>
      <sz val="12"/>
      <color rgb="FFFF0000"/>
      <name val="Tahoma"/>
      <family val="2"/>
    </font>
    <font>
      <sz val="9"/>
      <name val="Arial"/>
      <family val="2"/>
    </font>
    <font>
      <b/>
      <sz val="14"/>
      <name val="Arial"/>
      <family val="2"/>
    </font>
    <font>
      <b/>
      <sz val="9"/>
      <name val="Arial"/>
      <family val="2"/>
    </font>
    <font>
      <b/>
      <sz val="9"/>
      <color theme="1"/>
      <name val="Arial"/>
      <family val="2"/>
    </font>
    <font>
      <sz val="9"/>
      <color theme="1"/>
      <name val="Arial"/>
      <family val="2"/>
    </font>
    <font>
      <sz val="8"/>
      <name val="Calibri"/>
      <family val="2"/>
      <scheme val="minor"/>
    </font>
    <font>
      <b/>
      <sz val="12"/>
      <color rgb="FFFF0000"/>
      <name val="Arial"/>
      <family val="2"/>
    </font>
    <font>
      <sz val="12"/>
      <color rgb="FFFF0000"/>
      <name val="Arial"/>
      <family val="2"/>
    </font>
    <font>
      <b/>
      <sz val="10"/>
      <color theme="1"/>
      <name val="Arial"/>
      <family val="2"/>
    </font>
    <font>
      <b/>
      <sz val="11"/>
      <color theme="1"/>
      <name val="Arial"/>
      <family val="2"/>
    </font>
    <font>
      <b/>
      <sz val="11"/>
      <color rgb="FF0C5460"/>
      <name val="Arial"/>
      <family val="2"/>
    </font>
    <font>
      <sz val="10"/>
      <color theme="1"/>
      <name val="Arial"/>
      <family val="2"/>
    </font>
    <font>
      <sz val="11"/>
      <color theme="1"/>
      <name val="Tahoma"/>
      <family val="2"/>
    </font>
    <font>
      <sz val="11"/>
      <name val="Arial"/>
      <family val="2"/>
    </font>
    <font>
      <b/>
      <sz val="11"/>
      <name val="Arial"/>
      <family val="2"/>
    </font>
    <font>
      <b/>
      <sz val="11"/>
      <name val="Arial Narrow"/>
      <family val="2"/>
    </font>
    <font>
      <sz val="11"/>
      <name val="Arial Narrow"/>
      <family val="2"/>
    </font>
    <font>
      <b/>
      <sz val="14"/>
      <name val="Arial Narrow"/>
      <family val="2"/>
    </font>
    <font>
      <b/>
      <sz val="10"/>
      <name val="Arial"/>
      <family val="2"/>
    </font>
    <font>
      <b/>
      <sz val="16"/>
      <color theme="1"/>
      <name val="Arial"/>
      <family val="2"/>
    </font>
    <font>
      <b/>
      <sz val="10"/>
      <color rgb="FFFF0000"/>
      <name val="Tahoma"/>
      <family val="2"/>
    </font>
    <font>
      <b/>
      <sz val="10"/>
      <color rgb="FFFF0000"/>
      <name val="Arial"/>
      <family val="2"/>
    </font>
  </fonts>
  <fills count="15">
    <fill>
      <patternFill patternType="none"/>
    </fill>
    <fill>
      <patternFill patternType="gray125"/>
    </fill>
    <fill>
      <patternFill patternType="solid">
        <fgColor theme="0"/>
        <bgColor indexed="64"/>
      </patternFill>
    </fill>
    <fill>
      <patternFill patternType="solid">
        <fgColor theme="0" tint="-0.249977111117893"/>
        <bgColor indexed="55"/>
      </patternFill>
    </fill>
    <fill>
      <patternFill patternType="solid">
        <fgColor theme="3" tint="0.59999389629810485"/>
        <bgColor indexed="44"/>
      </patternFill>
    </fill>
    <fill>
      <patternFill patternType="solid">
        <fgColor theme="0" tint="-0.14999847407452621"/>
        <bgColor indexed="4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14999847407452621"/>
        <bgColor indexed="55"/>
      </patternFill>
    </fill>
    <fill>
      <patternFill patternType="solid">
        <fgColor theme="0"/>
        <bgColor indexed="26"/>
      </patternFill>
    </fill>
    <fill>
      <patternFill patternType="solid">
        <fgColor theme="2"/>
        <bgColor indexed="64"/>
      </patternFill>
    </fill>
    <fill>
      <patternFill patternType="solid">
        <fgColor indexed="6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bgColor indexed="44"/>
      </patternFill>
    </fill>
  </fills>
  <borders count="33">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0" fontId="2" fillId="0" borderId="0"/>
    <xf numFmtId="0" fontId="16" fillId="0" borderId="0"/>
    <xf numFmtId="44" fontId="17" fillId="0" borderId="0" applyFont="0" applyFill="0" applyBorder="0" applyAlignment="0" applyProtection="0"/>
  </cellStyleXfs>
  <cellXfs count="304">
    <xf numFmtId="0" fontId="0" fillId="0" borderId="0" xfId="0"/>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vertical="center"/>
    </xf>
    <xf numFmtId="0" fontId="4" fillId="0" borderId="0" xfId="0" applyFont="1"/>
    <xf numFmtId="2" fontId="5" fillId="0" borderId="0" xfId="1" applyNumberFormat="1" applyFont="1" applyFill="1" applyBorder="1" applyAlignment="1" applyProtection="1">
      <alignment vertical="center"/>
    </xf>
    <xf numFmtId="164" fontId="5" fillId="0" borderId="0" xfId="1" applyNumberFormat="1" applyFont="1" applyFill="1" applyBorder="1" applyAlignment="1" applyProtection="1">
      <alignment vertical="center"/>
    </xf>
    <xf numFmtId="0" fontId="7" fillId="0" borderId="0"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vertical="center"/>
    </xf>
    <xf numFmtId="0" fontId="3" fillId="0" borderId="0" xfId="0" applyFont="1"/>
    <xf numFmtId="0" fontId="5" fillId="0" borderId="0" xfId="1" applyNumberFormat="1" applyFont="1" applyFill="1" applyBorder="1" applyAlignment="1" applyProtection="1">
      <alignment vertical="center" wrapText="1"/>
    </xf>
    <xf numFmtId="0" fontId="3" fillId="5" borderId="2"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vertical="center" wrapText="1"/>
    </xf>
    <xf numFmtId="49"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justify" vertical="center" wrapText="1"/>
    </xf>
    <xf numFmtId="49" fontId="5" fillId="0" borderId="0" xfId="1" applyNumberFormat="1" applyFont="1" applyFill="1" applyBorder="1" applyAlignment="1" applyProtection="1">
      <alignment vertical="center"/>
    </xf>
    <xf numFmtId="2" fontId="4" fillId="0" borderId="0" xfId="0" applyNumberFormat="1" applyFont="1"/>
    <xf numFmtId="49" fontId="4" fillId="0" borderId="0" xfId="0" applyNumberFormat="1" applyFont="1"/>
    <xf numFmtId="0" fontId="0" fillId="0" borderId="0" xfId="0" applyAlignment="1">
      <alignment vertical="center"/>
    </xf>
    <xf numFmtId="0" fontId="11" fillId="6" borderId="2" xfId="2" applyFont="1" applyFill="1" applyBorder="1" applyAlignment="1">
      <alignment horizontal="right" vertical="center"/>
    </xf>
    <xf numFmtId="0" fontId="11" fillId="6" borderId="2" xfId="2" applyFont="1" applyFill="1" applyBorder="1" applyAlignment="1">
      <alignment horizontal="center" vertical="center" wrapText="1"/>
    </xf>
    <xf numFmtId="0" fontId="13" fillId="0" borderId="2" xfId="2" applyFont="1" applyBorder="1" applyAlignment="1">
      <alignment horizontal="center" vertical="center" wrapText="1"/>
    </xf>
    <xf numFmtId="0" fontId="21" fillId="0" borderId="0" xfId="1" applyNumberFormat="1" applyFont="1" applyFill="1" applyBorder="1" applyAlignment="1" applyProtection="1">
      <alignment vertical="center"/>
    </xf>
    <xf numFmtId="0" fontId="22" fillId="0" borderId="0" xfId="0" applyFont="1"/>
    <xf numFmtId="0" fontId="3" fillId="8" borderId="2"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vertical="center"/>
    </xf>
    <xf numFmtId="164" fontId="19" fillId="0" borderId="0" xfId="1" applyNumberFormat="1" applyFont="1" applyFill="1" applyBorder="1" applyAlignment="1" applyProtection="1">
      <alignment vertical="center"/>
    </xf>
    <xf numFmtId="0" fontId="21" fillId="0" borderId="0" xfId="1" applyNumberFormat="1" applyFont="1" applyFill="1" applyBorder="1" applyAlignment="1" applyProtection="1">
      <alignment vertical="center" wrapText="1"/>
    </xf>
    <xf numFmtId="164" fontId="21" fillId="0" borderId="0" xfId="1" applyNumberFormat="1" applyFont="1" applyFill="1" applyBorder="1" applyAlignment="1" applyProtection="1">
      <alignment vertical="center" wrapText="1"/>
    </xf>
    <xf numFmtId="10" fontId="21" fillId="0" borderId="0" xfId="1" applyNumberFormat="1" applyFont="1" applyFill="1" applyBorder="1" applyAlignment="1" applyProtection="1">
      <alignment vertical="center" wrapText="1"/>
    </xf>
    <xf numFmtId="0" fontId="23" fillId="2" borderId="0" xfId="1" applyNumberFormat="1" applyFont="1" applyFill="1" applyBorder="1" applyAlignment="1" applyProtection="1">
      <alignment vertical="center" wrapText="1"/>
    </xf>
    <xf numFmtId="49" fontId="22" fillId="0" borderId="0" xfId="1" applyNumberFormat="1" applyFont="1" applyFill="1" applyBorder="1" applyAlignment="1" applyProtection="1">
      <alignment horizontal="center" vertical="center"/>
    </xf>
    <xf numFmtId="49" fontId="22" fillId="0" borderId="0" xfId="1" applyNumberFormat="1" applyFont="1" applyFill="1" applyBorder="1" applyAlignment="1" applyProtection="1">
      <alignment vertical="center"/>
    </xf>
    <xf numFmtId="0" fontId="22" fillId="0" borderId="0" xfId="1" applyNumberFormat="1" applyFont="1" applyFill="1" applyBorder="1" applyAlignment="1" applyProtection="1">
      <alignment horizontal="center" vertical="center"/>
    </xf>
    <xf numFmtId="0" fontId="22" fillId="0" borderId="0" xfId="1" applyNumberFormat="1" applyFont="1" applyFill="1" applyBorder="1" applyAlignment="1" applyProtection="1">
      <alignment horizontal="justify" vertical="center" wrapText="1"/>
    </xf>
    <xf numFmtId="49" fontId="21" fillId="0" borderId="0" xfId="1" applyNumberFormat="1" applyFont="1" applyFill="1" applyBorder="1" applyAlignment="1" applyProtection="1">
      <alignment vertical="center"/>
    </xf>
    <xf numFmtId="49" fontId="22" fillId="0" borderId="0" xfId="0" applyNumberFormat="1" applyFont="1"/>
    <xf numFmtId="49" fontId="22" fillId="0" borderId="0" xfId="1" applyNumberFormat="1" applyFont="1" applyFill="1" applyBorder="1" applyAlignment="1" applyProtection="1">
      <alignment horizontal="justify" vertical="center" wrapText="1"/>
    </xf>
    <xf numFmtId="0" fontId="19" fillId="0" borderId="0" xfId="0" applyFont="1" applyAlignment="1">
      <alignment horizontal="center" vertical="center"/>
    </xf>
    <xf numFmtId="0" fontId="22" fillId="0" borderId="0" xfId="1" applyNumberFormat="1" applyFont="1" applyFill="1" applyBorder="1" applyAlignment="1" applyProtection="1">
      <alignment vertical="center"/>
    </xf>
    <xf numFmtId="49" fontId="22" fillId="0" borderId="0" xfId="1" applyNumberFormat="1" applyFont="1" applyFill="1" applyBorder="1" applyAlignment="1" applyProtection="1">
      <alignment horizontal="left" vertical="center"/>
    </xf>
    <xf numFmtId="4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vertical="center"/>
    </xf>
    <xf numFmtId="0" fontId="0" fillId="0" borderId="4" xfId="0" applyBorder="1" applyAlignment="1">
      <alignment vertical="center" wrapText="1"/>
    </xf>
    <xf numFmtId="0" fontId="0" fillId="0" borderId="0" xfId="0" applyAlignment="1">
      <alignment vertical="center" wrapText="1"/>
    </xf>
    <xf numFmtId="0" fontId="0" fillId="0" borderId="4" xfId="0" applyBorder="1"/>
    <xf numFmtId="0" fontId="26" fillId="6" borderId="23" xfId="0" applyFont="1" applyFill="1" applyBorder="1" applyAlignment="1">
      <alignment horizontal="center" vertical="center"/>
    </xf>
    <xf numFmtId="0" fontId="26" fillId="6" borderId="5" xfId="0" applyFont="1" applyFill="1" applyBorder="1" applyAlignment="1">
      <alignment horizontal="center" vertical="center"/>
    </xf>
    <xf numFmtId="0" fontId="26" fillId="6" borderId="24" xfId="0" applyFont="1" applyFill="1" applyBorder="1" applyAlignment="1">
      <alignment horizontal="center" vertical="center"/>
    </xf>
    <xf numFmtId="0" fontId="0" fillId="0" borderId="4" xfId="0" applyBorder="1" applyAlignment="1">
      <alignment vertical="center"/>
    </xf>
    <xf numFmtId="0" fontId="26" fillId="6" borderId="1" xfId="0" applyFont="1" applyFill="1" applyBorder="1" applyAlignment="1">
      <alignment horizontal="center" vertical="center"/>
    </xf>
    <xf numFmtId="0" fontId="26" fillId="6" borderId="2" xfId="0" applyFont="1" applyFill="1" applyBorder="1" applyAlignment="1">
      <alignment horizontal="center" vertical="center"/>
    </xf>
    <xf numFmtId="0" fontId="26" fillId="6" borderId="3" xfId="0" applyFont="1" applyFill="1" applyBorder="1" applyAlignment="1">
      <alignment horizontal="left" vertical="center" wrapText="1"/>
    </xf>
    <xf numFmtId="0" fontId="26" fillId="2" borderId="1" xfId="0" applyFont="1" applyFill="1" applyBorder="1" applyAlignment="1">
      <alignment horizontal="center" vertical="center"/>
    </xf>
    <xf numFmtId="0" fontId="26" fillId="2" borderId="2" xfId="0" applyFont="1" applyFill="1" applyBorder="1" applyAlignment="1">
      <alignment horizontal="center" vertical="center"/>
    </xf>
    <xf numFmtId="0" fontId="24" fillId="2" borderId="3" xfId="0" applyFont="1" applyFill="1" applyBorder="1" applyAlignment="1">
      <alignment horizontal="left" vertical="center" wrapText="1"/>
    </xf>
    <xf numFmtId="0" fontId="27" fillId="6" borderId="1" xfId="0" applyFont="1" applyFill="1" applyBorder="1" applyAlignment="1">
      <alignment horizontal="center" vertical="center"/>
    </xf>
    <xf numFmtId="49" fontId="26" fillId="6" borderId="2" xfId="0" applyNumberFormat="1" applyFont="1" applyFill="1" applyBorder="1" applyAlignment="1">
      <alignment horizontal="center" vertical="center"/>
    </xf>
    <xf numFmtId="0" fontId="0" fillId="2" borderId="4" xfId="0" applyFill="1" applyBorder="1"/>
    <xf numFmtId="0" fontId="0" fillId="2" borderId="0" xfId="0" applyFill="1"/>
    <xf numFmtId="0" fontId="28" fillId="0" borderId="3" xfId="0" applyFont="1" applyBorder="1" applyAlignment="1">
      <alignment vertical="center" wrapText="1"/>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4" fillId="0" borderId="18" xfId="0" applyFont="1" applyBorder="1" applyAlignment="1">
      <alignment horizontal="center"/>
    </xf>
    <xf numFmtId="0" fontId="24" fillId="0" borderId="0" xfId="0" applyFont="1" applyAlignment="1">
      <alignment horizontal="center"/>
    </xf>
    <xf numFmtId="0" fontId="19" fillId="0" borderId="19" xfId="0" applyFont="1" applyBorder="1" applyAlignment="1">
      <alignment horizontal="center"/>
    </xf>
    <xf numFmtId="0" fontId="0" fillId="0" borderId="19" xfId="0" applyBorder="1" applyAlignment="1">
      <alignment horizontal="center" vertical="center"/>
    </xf>
    <xf numFmtId="0" fontId="24" fillId="0" borderId="20" xfId="0" applyFont="1" applyBorder="1" applyAlignment="1">
      <alignment horizontal="center"/>
    </xf>
    <xf numFmtId="0" fontId="24" fillId="0" borderId="21" xfId="0" applyFont="1" applyBorder="1" applyAlignment="1">
      <alignment horizontal="center"/>
    </xf>
    <xf numFmtId="0" fontId="0" fillId="0" borderId="22"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2" fontId="26" fillId="6" borderId="2" xfId="0" applyNumberFormat="1" applyFont="1" applyFill="1" applyBorder="1" applyAlignment="1">
      <alignment horizontal="center" vertical="center"/>
    </xf>
    <xf numFmtId="2" fontId="30" fillId="0" borderId="0" xfId="1" applyNumberFormat="1" applyFont="1" applyFill="1" applyBorder="1" applyAlignment="1" applyProtection="1">
      <alignment vertical="center"/>
    </xf>
    <xf numFmtId="0" fontId="22" fillId="2" borderId="2" xfId="1" applyNumberFormat="1" applyFont="1" applyFill="1" applyBorder="1" applyAlignment="1" applyProtection="1">
      <alignment horizontal="left" vertical="center" wrapText="1"/>
    </xf>
    <xf numFmtId="0" fontId="22" fillId="0" borderId="2" xfId="1" applyNumberFormat="1" applyFont="1" applyFill="1" applyBorder="1" applyAlignment="1" applyProtection="1">
      <alignment horizontal="left" vertical="center" wrapText="1"/>
    </xf>
    <xf numFmtId="2" fontId="22" fillId="2" borderId="2" xfId="1" applyNumberFormat="1" applyFont="1" applyFill="1" applyBorder="1" applyAlignment="1" applyProtection="1">
      <alignment horizontal="center" vertical="center" wrapText="1"/>
    </xf>
    <xf numFmtId="49" fontId="22" fillId="2" borderId="2" xfId="1" applyNumberFormat="1" applyFont="1" applyFill="1" applyBorder="1" applyAlignment="1" applyProtection="1">
      <alignment horizontal="center" vertical="center" wrapText="1"/>
    </xf>
    <xf numFmtId="0" fontId="22" fillId="2" borderId="2" xfId="1" applyNumberFormat="1" applyFont="1" applyFill="1" applyBorder="1" applyAlignment="1" applyProtection="1">
      <alignment horizontal="center" vertical="center" wrapText="1"/>
    </xf>
    <xf numFmtId="0" fontId="19" fillId="4" borderId="2" xfId="1" applyNumberFormat="1" applyFont="1" applyFill="1" applyBorder="1" applyAlignment="1" applyProtection="1">
      <alignment horizontal="center" vertical="center"/>
    </xf>
    <xf numFmtId="0" fontId="19" fillId="4" borderId="2" xfId="1" applyNumberFormat="1" applyFont="1" applyFill="1" applyBorder="1" applyAlignment="1" applyProtection="1">
      <alignment horizontal="left" vertical="center"/>
    </xf>
    <xf numFmtId="0" fontId="22" fillId="2" borderId="1" xfId="1" applyNumberFormat="1" applyFont="1" applyFill="1" applyBorder="1" applyAlignment="1" applyProtection="1">
      <alignment horizontal="center" vertical="center" wrapText="1"/>
    </xf>
    <xf numFmtId="0" fontId="19" fillId="5" borderId="1" xfId="1" applyNumberFormat="1" applyFont="1" applyFill="1" applyBorder="1" applyAlignment="1" applyProtection="1">
      <alignment horizontal="center" vertical="center"/>
    </xf>
    <xf numFmtId="0" fontId="19" fillId="5" borderId="2" xfId="1" applyNumberFormat="1" applyFont="1" applyFill="1" applyBorder="1" applyAlignment="1" applyProtection="1">
      <alignment horizontal="center" vertical="center"/>
    </xf>
    <xf numFmtId="0" fontId="19" fillId="5" borderId="2" xfId="1" applyNumberFormat="1" applyFont="1" applyFill="1" applyBorder="1" applyAlignment="1" applyProtection="1">
      <alignment horizontal="left" vertical="center"/>
    </xf>
    <xf numFmtId="0" fontId="22" fillId="2" borderId="0" xfId="0" applyFont="1" applyFill="1" applyAlignment="1">
      <alignment wrapText="1"/>
    </xf>
    <xf numFmtId="0" fontId="22" fillId="2" borderId="2" xfId="1" applyNumberFormat="1" applyFont="1" applyFill="1" applyBorder="1" applyAlignment="1" applyProtection="1">
      <alignment vertical="center" wrapText="1"/>
    </xf>
    <xf numFmtId="0" fontId="22" fillId="9" borderId="2" xfId="1" applyNumberFormat="1" applyFont="1" applyFill="1" applyBorder="1" applyAlignment="1" applyProtection="1">
      <alignment horizontal="center" vertical="center" wrapText="1" shrinkToFit="1"/>
      <protection locked="0"/>
    </xf>
    <xf numFmtId="2" fontId="22" fillId="0" borderId="0" xfId="0" applyNumberFormat="1" applyFont="1" applyAlignment="1">
      <alignment horizontal="center" wrapText="1"/>
    </xf>
    <xf numFmtId="4" fontId="22" fillId="2" borderId="2" xfId="1" applyNumberFormat="1" applyFont="1" applyFill="1" applyBorder="1" applyAlignment="1" applyProtection="1">
      <alignment horizontal="center" vertical="center" wrapText="1"/>
    </xf>
    <xf numFmtId="0" fontId="19" fillId="5" borderId="2" xfId="1" applyNumberFormat="1" applyFont="1" applyFill="1" applyBorder="1" applyAlignment="1" applyProtection="1">
      <alignment horizontal="left" vertical="center" wrapText="1"/>
    </xf>
    <xf numFmtId="0" fontId="31" fillId="2" borderId="0" xfId="1" applyNumberFormat="1" applyFont="1" applyFill="1" applyBorder="1" applyAlignment="1" applyProtection="1">
      <alignment horizontal="left" vertical="center" wrapText="1"/>
    </xf>
    <xf numFmtId="0" fontId="3" fillId="3" borderId="15" xfId="1" applyNumberFormat="1" applyFont="1" applyFill="1" applyBorder="1" applyAlignment="1" applyProtection="1">
      <alignment horizontal="center" vertical="center"/>
    </xf>
    <xf numFmtId="2" fontId="22" fillId="2" borderId="4" xfId="1" applyNumberFormat="1" applyFont="1" applyFill="1" applyBorder="1" applyAlignment="1" applyProtection="1">
      <alignment horizontal="center" vertical="center" wrapText="1"/>
    </xf>
    <xf numFmtId="0" fontId="3" fillId="0" borderId="15" xfId="1" applyNumberFormat="1" applyFont="1" applyFill="1" applyBorder="1" applyAlignment="1" applyProtection="1">
      <alignment horizontal="justify" vertical="center" wrapText="1"/>
    </xf>
    <xf numFmtId="2" fontId="3" fillId="3" borderId="27" xfId="1" applyNumberFormat="1" applyFont="1" applyFill="1" applyBorder="1" applyAlignment="1" applyProtection="1">
      <alignment horizontal="center" vertical="center" wrapText="1"/>
    </xf>
    <xf numFmtId="0" fontId="11" fillId="6" borderId="27" xfId="2" applyFont="1" applyFill="1" applyBorder="1" applyAlignment="1">
      <alignment horizontal="right" vertical="center"/>
    </xf>
    <xf numFmtId="0" fontId="35" fillId="3" borderId="15" xfId="1" applyNumberFormat="1" applyFont="1" applyFill="1" applyBorder="1" applyAlignment="1" applyProtection="1">
      <alignment horizontal="center" vertical="center" wrapText="1"/>
    </xf>
    <xf numFmtId="2" fontId="3" fillId="0" borderId="0" xfId="0" applyNumberFormat="1" applyFont="1"/>
    <xf numFmtId="49" fontId="7" fillId="0" borderId="0" xfId="1" applyNumberFormat="1" applyFont="1" applyFill="1" applyBorder="1" applyAlignment="1" applyProtection="1">
      <alignment vertical="center"/>
    </xf>
    <xf numFmtId="49" fontId="3" fillId="0" borderId="0" xfId="0" applyNumberFormat="1" applyFont="1"/>
    <xf numFmtId="0" fontId="33" fillId="2" borderId="0"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xf>
    <xf numFmtId="2" fontId="36" fillId="0" borderId="0" xfId="1" applyNumberFormat="1" applyFont="1" applyFill="1" applyBorder="1" applyAlignment="1" applyProtection="1">
      <alignment horizontal="left" vertical="center"/>
    </xf>
    <xf numFmtId="49" fontId="36" fillId="0" borderId="0" xfId="1" applyNumberFormat="1" applyFont="1" applyFill="1" applyBorder="1" applyAlignment="1" applyProtection="1">
      <alignment horizontal="left" vertical="center"/>
    </xf>
    <xf numFmtId="0" fontId="20" fillId="2" borderId="0" xfId="1" applyNumberFormat="1" applyFont="1" applyFill="1" applyBorder="1" applyAlignment="1" applyProtection="1">
      <alignment horizontal="left" vertical="center" wrapText="1"/>
    </xf>
    <xf numFmtId="164" fontId="5" fillId="0" borderId="2" xfId="1" applyNumberFormat="1" applyFont="1" applyFill="1" applyBorder="1" applyAlignment="1" applyProtection="1">
      <alignment vertical="center"/>
    </xf>
    <xf numFmtId="10" fontId="7" fillId="0" borderId="7" xfId="1" applyNumberFormat="1" applyFont="1" applyFill="1" applyBorder="1" applyAlignment="1" applyProtection="1">
      <alignment horizontal="center" vertical="center"/>
    </xf>
    <xf numFmtId="49" fontId="4" fillId="0" borderId="8" xfId="1" applyNumberFormat="1" applyFont="1" applyFill="1" applyBorder="1" applyAlignment="1" applyProtection="1">
      <alignment horizontal="center" vertical="center"/>
    </xf>
    <xf numFmtId="2" fontId="5" fillId="0" borderId="25" xfId="1" applyNumberFormat="1" applyFont="1" applyFill="1" applyBorder="1" applyAlignment="1" applyProtection="1">
      <alignment vertical="center"/>
    </xf>
    <xf numFmtId="49" fontId="5" fillId="0" borderId="25" xfId="1" applyNumberFormat="1" applyFont="1" applyFill="1" applyBorder="1" applyAlignment="1" applyProtection="1">
      <alignment vertical="center"/>
    </xf>
    <xf numFmtId="164" fontId="5" fillId="0" borderId="9" xfId="1" applyNumberFormat="1" applyFont="1" applyFill="1" applyBorder="1" applyAlignment="1" applyProtection="1">
      <alignment vertical="center"/>
    </xf>
    <xf numFmtId="49" fontId="4" fillId="0" borderId="11" xfId="1" applyNumberFormat="1" applyFont="1" applyFill="1" applyBorder="1" applyAlignment="1" applyProtection="1">
      <alignment horizontal="center" vertical="center"/>
    </xf>
    <xf numFmtId="164" fontId="5" fillId="0" borderId="12" xfId="1" applyNumberFormat="1" applyFont="1" applyFill="1" applyBorder="1" applyAlignment="1" applyProtection="1">
      <alignment vertical="center"/>
    </xf>
    <xf numFmtId="164" fontId="36" fillId="0" borderId="12" xfId="1" applyNumberFormat="1" applyFont="1" applyFill="1" applyBorder="1" applyAlignment="1" applyProtection="1">
      <alignment horizontal="left" vertical="center"/>
    </xf>
    <xf numFmtId="49" fontId="3" fillId="0" borderId="11" xfId="1" applyNumberFormat="1" applyFont="1" applyFill="1" applyBorder="1" applyAlignment="1" applyProtection="1">
      <alignment horizontal="center" vertical="center"/>
    </xf>
    <xf numFmtId="0" fontId="20" fillId="0" borderId="12" xfId="0" applyFont="1" applyBorder="1" applyAlignment="1">
      <alignment horizontal="left" vertical="center" wrapText="1"/>
    </xf>
    <xf numFmtId="0" fontId="3" fillId="0" borderId="12" xfId="0" applyFont="1" applyBorder="1" applyAlignment="1">
      <alignment horizontal="center" vertical="center" wrapText="1"/>
    </xf>
    <xf numFmtId="49" fontId="4" fillId="0" borderId="13" xfId="1" applyNumberFormat="1" applyFont="1" applyFill="1" applyBorder="1" applyAlignment="1" applyProtection="1">
      <alignment horizontal="center" vertical="center"/>
    </xf>
    <xf numFmtId="49" fontId="5" fillId="0" borderId="26" xfId="1" applyNumberFormat="1" applyFont="1" applyFill="1" applyBorder="1" applyAlignment="1" applyProtection="1">
      <alignment vertical="center"/>
    </xf>
    <xf numFmtId="164" fontId="5" fillId="0" borderId="14" xfId="1" applyNumberFormat="1" applyFont="1" applyFill="1" applyBorder="1" applyAlignment="1" applyProtection="1">
      <alignment vertical="center"/>
    </xf>
    <xf numFmtId="0" fontId="3" fillId="0" borderId="15" xfId="1" applyNumberFormat="1" applyFont="1" applyFill="1" applyBorder="1" applyAlignment="1" applyProtection="1">
      <alignment horizontal="center" vertical="center"/>
    </xf>
    <xf numFmtId="164" fontId="22" fillId="2" borderId="2" xfId="1" applyNumberFormat="1" applyFont="1" applyFill="1" applyBorder="1" applyAlignment="1" applyProtection="1">
      <alignment horizontal="center" vertical="center" wrapText="1"/>
    </xf>
    <xf numFmtId="164" fontId="22" fillId="2" borderId="4" xfId="1" applyNumberFormat="1" applyFont="1" applyFill="1" applyBorder="1" applyAlignment="1" applyProtection="1">
      <alignment horizontal="center" vertical="center" wrapText="1"/>
    </xf>
    <xf numFmtId="164" fontId="5" fillId="0" borderId="2" xfId="1" applyNumberFormat="1" applyFont="1" applyFill="1" applyBorder="1" applyAlignment="1" applyProtection="1">
      <alignment horizontal="center" vertical="center"/>
    </xf>
    <xf numFmtId="164" fontId="5" fillId="0" borderId="15" xfId="1" applyNumberFormat="1" applyFont="1" applyFill="1" applyBorder="1" applyAlignment="1" applyProtection="1">
      <alignment horizontal="center" vertical="center"/>
    </xf>
    <xf numFmtId="49" fontId="4" fillId="10" borderId="2" xfId="1" applyNumberFormat="1" applyFont="1" applyFill="1" applyBorder="1" applyAlignment="1" applyProtection="1">
      <alignment horizontal="center" vertical="center"/>
    </xf>
    <xf numFmtId="0" fontId="4" fillId="10" borderId="2" xfId="1" applyNumberFormat="1" applyFont="1" applyFill="1" applyBorder="1" applyAlignment="1" applyProtection="1">
      <alignment horizontal="left" vertical="center" wrapText="1"/>
    </xf>
    <xf numFmtId="0" fontId="4" fillId="10" borderId="2" xfId="1" applyNumberFormat="1" applyFont="1" applyFill="1" applyBorder="1" applyAlignment="1" applyProtection="1">
      <alignment horizontal="center" vertical="center"/>
    </xf>
    <xf numFmtId="2" fontId="5" fillId="10" borderId="2" xfId="1" applyNumberFormat="1" applyFont="1" applyFill="1" applyBorder="1" applyAlignment="1" applyProtection="1">
      <alignment vertical="center"/>
    </xf>
    <xf numFmtId="49" fontId="5" fillId="10" borderId="2" xfId="1" applyNumberFormat="1" applyFont="1" applyFill="1" applyBorder="1" applyAlignment="1" applyProtection="1">
      <alignment vertical="center"/>
    </xf>
    <xf numFmtId="164" fontId="5" fillId="10" borderId="2" xfId="1" applyNumberFormat="1" applyFont="1" applyFill="1" applyBorder="1" applyAlignment="1" applyProtection="1">
      <alignment vertical="center"/>
    </xf>
    <xf numFmtId="0" fontId="9" fillId="0" borderId="8" xfId="2" applyFont="1" applyBorder="1" applyAlignment="1" applyProtection="1">
      <alignment vertical="center" wrapText="1"/>
      <protection locked="0"/>
    </xf>
    <xf numFmtId="0" fontId="10" fillId="0" borderId="25" xfId="2" applyFont="1" applyBorder="1" applyAlignment="1">
      <alignment vertical="center"/>
    </xf>
    <xf numFmtId="0" fontId="10" fillId="0" borderId="11" xfId="2" applyFont="1" applyBorder="1" applyAlignment="1">
      <alignment vertical="center"/>
    </xf>
    <xf numFmtId="0" fontId="10" fillId="0" borderId="0" xfId="2" applyFont="1" applyAlignment="1">
      <alignment vertical="center"/>
    </xf>
    <xf numFmtId="0" fontId="11" fillId="0" borderId="12" xfId="2" applyFont="1" applyBorder="1" applyAlignment="1">
      <alignment horizontal="center" vertical="center"/>
    </xf>
    <xf numFmtId="0" fontId="10" fillId="0" borderId="11" xfId="2" applyFont="1" applyBorder="1"/>
    <xf numFmtId="0" fontId="11" fillId="6" borderId="2" xfId="2" applyFont="1" applyFill="1" applyBorder="1" applyAlignment="1">
      <alignment horizontal="center" vertical="center"/>
    </xf>
    <xf numFmtId="166" fontId="12" fillId="0" borderId="2"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0" fillId="0" borderId="29" xfId="2" applyFont="1" applyBorder="1"/>
    <xf numFmtId="0" fontId="11" fillId="0" borderId="27" xfId="2" applyFont="1" applyBorder="1" applyAlignment="1">
      <alignment horizontal="center" vertical="center" wrapText="1"/>
    </xf>
    <xf numFmtId="164" fontId="5" fillId="0" borderId="15" xfId="1" applyNumberFormat="1" applyFont="1" applyFill="1" applyBorder="1" applyAlignment="1" applyProtection="1">
      <alignment vertical="center"/>
    </xf>
    <xf numFmtId="0" fontId="20" fillId="0" borderId="0" xfId="0" applyFont="1" applyAlignment="1">
      <alignment horizontal="left" vertical="center" wrapText="1"/>
    </xf>
    <xf numFmtId="0" fontId="3" fillId="0" borderId="0" xfId="0" applyFont="1" applyAlignment="1">
      <alignment horizontal="center" vertical="center" wrapText="1"/>
    </xf>
    <xf numFmtId="10" fontId="30" fillId="0" borderId="0" xfId="1" applyNumberFormat="1" applyFont="1" applyFill="1" applyBorder="1" applyAlignment="1" applyProtection="1">
      <alignment vertical="center"/>
    </xf>
    <xf numFmtId="10" fontId="5" fillId="0" borderId="0" xfId="1" applyNumberFormat="1" applyFont="1" applyFill="1" applyBorder="1" applyAlignment="1" applyProtection="1">
      <alignment vertical="center" wrapText="1"/>
    </xf>
    <xf numFmtId="164" fontId="4" fillId="0" borderId="0" xfId="0" applyNumberFormat="1" applyFont="1"/>
    <xf numFmtId="165" fontId="19" fillId="7" borderId="2" xfId="1" applyNumberFormat="1" applyFont="1" applyFill="1" applyBorder="1" applyAlignment="1" applyProtection="1">
      <alignment horizontal="right" vertical="center"/>
    </xf>
    <xf numFmtId="164" fontId="3" fillId="3" borderId="2" xfId="1" applyNumberFormat="1" applyFont="1" applyFill="1" applyBorder="1" applyAlignment="1" applyProtection="1">
      <alignment horizontal="center" vertical="center"/>
    </xf>
    <xf numFmtId="0" fontId="22" fillId="14" borderId="2" xfId="1" applyNumberFormat="1" applyFont="1" applyFill="1" applyBorder="1" applyAlignment="1" applyProtection="1">
      <alignment horizontal="center" vertical="center"/>
    </xf>
    <xf numFmtId="0" fontId="37" fillId="11" borderId="0" xfId="0" applyFont="1" applyFill="1" applyBorder="1" applyAlignment="1">
      <alignment horizontal="right" vertical="center"/>
    </xf>
    <xf numFmtId="0" fontId="37" fillId="0" borderId="0" xfId="0" applyFont="1" applyBorder="1" applyAlignment="1">
      <alignment vertical="center"/>
    </xf>
    <xf numFmtId="49" fontId="38" fillId="11" borderId="0" xfId="1" applyNumberFormat="1" applyFont="1" applyFill="1" applyBorder="1" applyAlignment="1">
      <alignment horizontal="center" vertical="center"/>
    </xf>
    <xf numFmtId="43" fontId="38" fillId="12" borderId="2" xfId="1" applyFont="1" applyFill="1" applyBorder="1" applyAlignment="1">
      <alignment horizontal="center" vertical="center"/>
    </xf>
    <xf numFmtId="10" fontId="39" fillId="13" borderId="2" xfId="1" applyNumberFormat="1" applyFont="1" applyFill="1" applyBorder="1" applyAlignment="1">
      <alignment horizontal="center" vertical="center" shrinkToFit="1"/>
    </xf>
    <xf numFmtId="164" fontId="40" fillId="0" borderId="2" xfId="1" applyNumberFormat="1" applyFont="1" applyFill="1" applyBorder="1" applyAlignment="1">
      <alignment horizontal="right" vertical="center" shrinkToFit="1"/>
    </xf>
    <xf numFmtId="164" fontId="39" fillId="0" borderId="2" xfId="1" applyNumberFormat="1" applyFont="1" applyBorder="1" applyAlignment="1">
      <alignment vertical="center" shrinkToFit="1"/>
    </xf>
    <xf numFmtId="164" fontId="40" fillId="2" borderId="2" xfId="1" applyNumberFormat="1" applyFont="1" applyFill="1" applyBorder="1" applyAlignment="1">
      <alignment horizontal="right" vertical="center" shrinkToFit="1"/>
    </xf>
    <xf numFmtId="10" fontId="39" fillId="0" borderId="2" xfId="1" applyNumberFormat="1" applyFont="1" applyFill="1" applyBorder="1" applyAlignment="1">
      <alignment horizontal="center" vertical="center" shrinkToFit="1"/>
    </xf>
    <xf numFmtId="10" fontId="39" fillId="0" borderId="2" xfId="1" applyNumberFormat="1" applyFont="1" applyBorder="1" applyAlignment="1">
      <alignment vertical="center" shrinkToFit="1"/>
    </xf>
    <xf numFmtId="164" fontId="39" fillId="12" borderId="2" xfId="1" applyNumberFormat="1" applyFont="1" applyFill="1" applyBorder="1" applyAlignment="1">
      <alignment horizontal="center" vertical="center" shrinkToFit="1"/>
    </xf>
    <xf numFmtId="0" fontId="40" fillId="0" borderId="25" xfId="0" applyFont="1" applyBorder="1" applyAlignment="1">
      <alignment vertical="center"/>
    </xf>
    <xf numFmtId="43" fontId="40" fillId="0" borderId="25" xfId="1" applyFont="1" applyBorder="1" applyAlignment="1">
      <alignment horizontal="center" vertical="center"/>
    </xf>
    <xf numFmtId="43" fontId="40" fillId="0" borderId="25" xfId="1" applyFont="1" applyBorder="1" applyAlignment="1">
      <alignment vertical="center"/>
    </xf>
    <xf numFmtId="0" fontId="40" fillId="0" borderId="0" xfId="0" applyFont="1" applyBorder="1" applyAlignment="1">
      <alignment vertical="center"/>
    </xf>
    <xf numFmtId="43" fontId="40" fillId="0" borderId="0" xfId="1" applyFont="1" applyBorder="1" applyAlignment="1">
      <alignment vertical="center"/>
    </xf>
    <xf numFmtId="164" fontId="40" fillId="0" borderId="0" xfId="1" applyNumberFormat="1" applyFont="1" applyBorder="1" applyAlignment="1">
      <alignment vertical="center"/>
    </xf>
    <xf numFmtId="164" fontId="41" fillId="12" borderId="2" xfId="1" applyNumberFormat="1" applyFont="1" applyFill="1" applyBorder="1" applyAlignment="1">
      <alignment horizontal="right" vertical="center" shrinkToFit="1"/>
    </xf>
    <xf numFmtId="4" fontId="5" fillId="0" borderId="0" xfId="1" applyNumberFormat="1" applyFont="1" applyFill="1" applyBorder="1" applyAlignment="1" applyProtection="1">
      <alignment vertical="center"/>
    </xf>
    <xf numFmtId="4" fontId="34" fillId="0" borderId="26" xfId="0" applyNumberFormat="1" applyFont="1" applyFill="1" applyBorder="1" applyAlignment="1">
      <alignment horizontal="center" vertical="center" wrapText="1"/>
    </xf>
    <xf numFmtId="4" fontId="32" fillId="3" borderId="2" xfId="1" applyNumberFormat="1" applyFont="1" applyFill="1" applyBorder="1" applyAlignment="1" applyProtection="1">
      <alignment horizontal="center" vertical="center" wrapText="1"/>
    </xf>
    <xf numFmtId="4" fontId="19" fillId="4" borderId="2" xfId="1" applyNumberFormat="1" applyFont="1" applyFill="1" applyBorder="1" applyAlignment="1" applyProtection="1">
      <alignment horizontal="center" vertical="center"/>
    </xf>
    <xf numFmtId="4" fontId="33" fillId="0" borderId="26" xfId="1" applyNumberFormat="1" applyFont="1" applyFill="1" applyBorder="1" applyAlignment="1" applyProtection="1">
      <alignment horizontal="center" vertical="center"/>
    </xf>
    <xf numFmtId="4" fontId="3" fillId="3" borderId="2" xfId="1" applyNumberFormat="1" applyFont="1" applyFill="1" applyBorder="1" applyAlignment="1" applyProtection="1">
      <alignment horizontal="center" vertical="center"/>
    </xf>
    <xf numFmtId="0" fontId="8" fillId="0" borderId="0" xfId="0" applyFont="1" applyBorder="1" applyAlignment="1">
      <alignment horizontal="center" vertical="center"/>
    </xf>
    <xf numFmtId="165" fontId="19" fillId="7" borderId="2" xfId="1" applyNumberFormat="1" applyFont="1" applyFill="1" applyBorder="1" applyAlignment="1" applyProtection="1">
      <alignment vertical="center"/>
    </xf>
    <xf numFmtId="164" fontId="22" fillId="0" borderId="2" xfId="1" applyNumberFormat="1" applyFont="1" applyFill="1" applyBorder="1" applyAlignment="1" applyProtection="1">
      <alignment vertical="center"/>
    </xf>
    <xf numFmtId="0" fontId="3" fillId="3" borderId="2" xfId="1" applyNumberFormat="1" applyFont="1" applyFill="1" applyBorder="1" applyAlignment="1" applyProtection="1">
      <alignment horizontal="center" vertical="center"/>
    </xf>
    <xf numFmtId="0" fontId="3" fillId="3" borderId="2" xfId="1" applyNumberFormat="1" applyFont="1" applyFill="1" applyBorder="1" applyAlignment="1" applyProtection="1">
      <alignment horizontal="center" vertical="center" wrapText="1"/>
    </xf>
    <xf numFmtId="0" fontId="3" fillId="0" borderId="26" xfId="1" applyNumberFormat="1" applyFont="1" applyFill="1" applyBorder="1" applyAlignment="1" applyProtection="1">
      <alignment horizontal="center" vertical="center"/>
    </xf>
    <xf numFmtId="164" fontId="7" fillId="0" borderId="26" xfId="1" applyNumberFormat="1" applyFont="1" applyFill="1" applyBorder="1" applyAlignment="1" applyProtection="1">
      <alignment horizontal="center" vertical="center"/>
    </xf>
    <xf numFmtId="0" fontId="37" fillId="0" borderId="6" xfId="0" applyFont="1" applyBorder="1" applyAlignment="1">
      <alignment vertical="center" wrapText="1"/>
    </xf>
    <xf numFmtId="0" fontId="37" fillId="11" borderId="0" xfId="0" applyFont="1" applyFill="1" applyBorder="1" applyAlignment="1">
      <alignment horizontal="left" vertical="center"/>
    </xf>
    <xf numFmtId="0" fontId="19" fillId="4" borderId="2" xfId="1" applyNumberFormat="1" applyFont="1" applyFill="1" applyBorder="1" applyAlignment="1" applyProtection="1">
      <alignment horizontal="left" vertical="center" wrapText="1"/>
    </xf>
    <xf numFmtId="0" fontId="31" fillId="0" borderId="6" xfId="0" applyFont="1" applyBorder="1"/>
    <xf numFmtId="4" fontId="23" fillId="0" borderId="6" xfId="1" applyNumberFormat="1" applyFont="1" applyFill="1" applyBorder="1" applyAlignment="1" applyProtection="1">
      <alignment vertical="center"/>
    </xf>
    <xf numFmtId="164" fontId="23" fillId="0" borderId="6" xfId="1" applyNumberFormat="1" applyFont="1" applyFill="1" applyBorder="1" applyAlignment="1" applyProtection="1">
      <alignment vertical="center"/>
    </xf>
    <xf numFmtId="0" fontId="42" fillId="2" borderId="0" xfId="0" applyFont="1" applyFill="1" applyBorder="1" applyAlignment="1">
      <alignment horizontal="left" vertical="center" wrapText="1"/>
    </xf>
    <xf numFmtId="0" fontId="40" fillId="0" borderId="0" xfId="0" applyFont="1" applyBorder="1" applyAlignment="1">
      <alignment horizontal="center" vertical="center"/>
    </xf>
    <xf numFmtId="43" fontId="40" fillId="0" borderId="0" xfId="1" applyFont="1" applyBorder="1" applyAlignment="1">
      <alignment horizontal="center" vertical="center"/>
    </xf>
    <xf numFmtId="4" fontId="44" fillId="0" borderId="0" xfId="1" applyNumberFormat="1" applyFont="1" applyFill="1" applyBorder="1" applyAlignment="1" applyProtection="1">
      <alignment horizontal="center" vertical="center"/>
    </xf>
    <xf numFmtId="10" fontId="45" fillId="0" borderId="0" xfId="1" applyNumberFormat="1" applyFont="1" applyFill="1" applyBorder="1" applyAlignment="1" applyProtection="1">
      <alignment horizontal="center" vertical="center"/>
    </xf>
    <xf numFmtId="0" fontId="45" fillId="0" borderId="0" xfId="1" applyNumberFormat="1" applyFont="1" applyFill="1" applyBorder="1" applyAlignment="1" applyProtection="1">
      <alignment horizontal="center" vertical="center"/>
    </xf>
    <xf numFmtId="4" fontId="45" fillId="0" borderId="0" xfId="1" applyNumberFormat="1" applyFont="1" applyFill="1" applyBorder="1" applyAlignment="1" applyProtection="1">
      <alignment horizontal="center" vertical="center"/>
    </xf>
    <xf numFmtId="4" fontId="45" fillId="0" borderId="0" xfId="0" applyNumberFormat="1" applyFont="1" applyFill="1" applyBorder="1" applyAlignment="1">
      <alignment horizontal="center" vertical="center" wrapText="1"/>
    </xf>
    <xf numFmtId="164" fontId="4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4" fillId="0" borderId="25" xfId="1" applyNumberFormat="1" applyFont="1" applyFill="1" applyBorder="1" applyAlignment="1" applyProtection="1">
      <alignment horizontal="center" vertical="center"/>
    </xf>
    <xf numFmtId="0" fontId="4" fillId="0" borderId="25" xfId="1" applyNumberFormat="1" applyFont="1" applyFill="1" applyBorder="1" applyAlignment="1" applyProtection="1">
      <alignment vertical="center"/>
    </xf>
    <xf numFmtId="0" fontId="4" fillId="0" borderId="25" xfId="1" applyNumberFormat="1" applyFont="1" applyFill="1" applyBorder="1" applyAlignment="1" applyProtection="1">
      <alignment horizontal="center" vertical="center"/>
    </xf>
    <xf numFmtId="0" fontId="4" fillId="2" borderId="25" xfId="1" applyNumberFormat="1" applyFont="1" applyFill="1" applyBorder="1" applyAlignment="1" applyProtection="1">
      <alignment horizontal="left" vertical="center" wrapText="1"/>
    </xf>
    <xf numFmtId="4" fontId="5" fillId="0" borderId="25" xfId="1" applyNumberFormat="1" applyFont="1" applyFill="1" applyBorder="1" applyAlignment="1" applyProtection="1">
      <alignment vertical="center"/>
    </xf>
    <xf numFmtId="164" fontId="5" fillId="0" borderId="25" xfId="1" applyNumberFormat="1" applyFont="1" applyFill="1" applyBorder="1" applyAlignment="1" applyProtection="1">
      <alignment vertical="center"/>
    </xf>
    <xf numFmtId="0" fontId="4" fillId="0" borderId="0" xfId="0" applyFont="1" applyBorder="1" applyAlignment="1">
      <alignment horizontal="center" vertical="center"/>
    </xf>
    <xf numFmtId="0" fontId="4" fillId="0" borderId="0" xfId="0" applyFont="1" applyBorder="1" applyAlignment="1">
      <alignment vertical="center"/>
    </xf>
    <xf numFmtId="0" fontId="19" fillId="4" borderId="2" xfId="1" applyNumberFormat="1" applyFont="1" applyFill="1" applyBorder="1" applyAlignment="1" applyProtection="1">
      <alignment horizontal="right" vertical="center"/>
    </xf>
    <xf numFmtId="0" fontId="42" fillId="0" borderId="0" xfId="1" applyNumberFormat="1" applyFont="1" applyFill="1" applyBorder="1" applyAlignment="1" applyProtection="1">
      <alignment horizontal="left" vertical="center" wrapText="1"/>
    </xf>
    <xf numFmtId="0" fontId="4" fillId="0" borderId="30" xfId="1" applyNumberFormat="1" applyFont="1" applyFill="1" applyBorder="1" applyAlignment="1" applyProtection="1">
      <alignment horizontal="right" vertical="center" wrapText="1"/>
    </xf>
    <xf numFmtId="0" fontId="4" fillId="0" borderId="31" xfId="1" applyNumberFormat="1" applyFont="1" applyFill="1" applyBorder="1" applyAlignment="1" applyProtection="1">
      <alignment horizontal="right" vertical="center" wrapText="1"/>
    </xf>
    <xf numFmtId="0" fontId="4" fillId="0" borderId="32" xfId="1" applyNumberFormat="1" applyFont="1" applyFill="1" applyBorder="1" applyAlignment="1" applyProtection="1">
      <alignment horizontal="right" vertical="center" wrapText="1"/>
    </xf>
    <xf numFmtId="0" fontId="19" fillId="0" borderId="6" xfId="1" applyNumberFormat="1" applyFont="1" applyFill="1" applyBorder="1" applyAlignment="1" applyProtection="1">
      <alignment horizontal="left" vertical="center" wrapText="1"/>
    </xf>
    <xf numFmtId="0" fontId="42" fillId="2" borderId="0" xfId="1" applyNumberFormat="1" applyFont="1" applyFill="1" applyBorder="1" applyAlignment="1" applyProtection="1">
      <alignment horizontal="left" vertical="center" wrapText="1"/>
    </xf>
    <xf numFmtId="0" fontId="3" fillId="0" borderId="26" xfId="1" applyNumberFormat="1" applyFont="1" applyFill="1" applyBorder="1" applyAlignment="1" applyProtection="1">
      <alignment horizontal="left" vertical="center" wrapText="1"/>
    </xf>
    <xf numFmtId="0" fontId="43" fillId="0" borderId="30" xfId="1" applyNumberFormat="1" applyFont="1" applyFill="1" applyBorder="1" applyAlignment="1" applyProtection="1">
      <alignment horizontal="center" vertical="center" wrapText="1"/>
    </xf>
    <xf numFmtId="0" fontId="43" fillId="0" borderId="31" xfId="1" applyNumberFormat="1" applyFont="1" applyFill="1" applyBorder="1" applyAlignment="1" applyProtection="1">
      <alignment horizontal="center" vertical="center" wrapText="1"/>
    </xf>
    <xf numFmtId="0" fontId="43" fillId="0" borderId="32" xfId="1" applyNumberFormat="1" applyFont="1" applyFill="1" applyBorder="1" applyAlignment="1" applyProtection="1">
      <alignment horizontal="center" vertical="center" wrapText="1"/>
    </xf>
    <xf numFmtId="0" fontId="24" fillId="0" borderId="30"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0" fontId="41" fillId="0" borderId="30" xfId="0" applyFont="1" applyBorder="1" applyAlignment="1">
      <alignment horizontal="center" vertical="center"/>
    </xf>
    <xf numFmtId="0" fontId="41" fillId="0" borderId="31" xfId="0" applyFont="1" applyBorder="1" applyAlignment="1">
      <alignment horizontal="center" vertical="center"/>
    </xf>
    <xf numFmtId="0" fontId="41" fillId="0" borderId="32" xfId="0" applyFont="1" applyBorder="1" applyAlignment="1">
      <alignment horizontal="center" vertical="center"/>
    </xf>
    <xf numFmtId="0" fontId="42" fillId="2" borderId="6" xfId="0" applyFont="1" applyFill="1" applyBorder="1" applyAlignment="1">
      <alignment horizontal="left" vertical="center" wrapText="1"/>
    </xf>
    <xf numFmtId="0" fontId="42" fillId="2" borderId="0" xfId="0" applyFont="1" applyFill="1" applyBorder="1" applyAlignment="1">
      <alignment horizontal="left" vertical="center" wrapText="1"/>
    </xf>
    <xf numFmtId="0" fontId="38" fillId="2" borderId="0" xfId="2" applyFont="1" applyFill="1" applyBorder="1" applyAlignment="1">
      <alignment horizontal="left" vertical="top" wrapText="1"/>
    </xf>
    <xf numFmtId="1" fontId="39" fillId="0" borderId="2" xfId="0" applyNumberFormat="1" applyFont="1" applyBorder="1" applyAlignment="1">
      <alignment horizontal="center" vertical="center" wrapText="1"/>
    </xf>
    <xf numFmtId="0" fontId="38" fillId="12" borderId="2" xfId="0" applyFont="1" applyFill="1" applyBorder="1" applyAlignment="1">
      <alignment horizontal="center" vertical="center"/>
    </xf>
    <xf numFmtId="0" fontId="39" fillId="13" borderId="2" xfId="0" applyFont="1" applyFill="1" applyBorder="1" applyAlignment="1">
      <alignment horizontal="center" vertical="center" wrapText="1"/>
    </xf>
    <xf numFmtId="0" fontId="2" fillId="11" borderId="0" xfId="0" applyFont="1" applyFill="1" applyBorder="1" applyAlignment="1">
      <alignment horizontal="left" vertical="center"/>
    </xf>
    <xf numFmtId="0" fontId="24" fillId="0" borderId="0" xfId="0" applyFont="1" applyBorder="1" applyAlignment="1">
      <alignment horizontal="center" vertical="center"/>
    </xf>
    <xf numFmtId="0" fontId="42" fillId="12" borderId="2" xfId="0" applyFont="1" applyFill="1" applyBorder="1" applyAlignment="1">
      <alignment horizontal="center" vertical="center" wrapText="1"/>
    </xf>
    <xf numFmtId="1" fontId="39" fillId="13" borderId="2" xfId="0" applyNumberFormat="1" applyFont="1" applyFill="1" applyBorder="1" applyAlignment="1">
      <alignment horizontal="center" vertical="center" wrapText="1"/>
    </xf>
    <xf numFmtId="1" fontId="39" fillId="2" borderId="2" xfId="0" applyNumberFormat="1" applyFont="1" applyFill="1" applyBorder="1" applyAlignment="1">
      <alignment horizontal="center" vertical="center" wrapText="1"/>
    </xf>
    <xf numFmtId="0" fontId="40" fillId="0" borderId="2" xfId="0" applyFont="1" applyBorder="1" applyAlignment="1">
      <alignment horizontal="center" vertical="center" wrapText="1"/>
    </xf>
    <xf numFmtId="0" fontId="39" fillId="12" borderId="2" xfId="0" applyFont="1" applyFill="1" applyBorder="1" applyAlignment="1">
      <alignment horizontal="center" vertical="center"/>
    </xf>
    <xf numFmtId="0" fontId="40" fillId="0" borderId="25" xfId="0" applyFont="1" applyBorder="1" applyAlignment="1">
      <alignment horizontal="center" vertical="center"/>
    </xf>
    <xf numFmtId="0" fontId="37" fillId="0" borderId="0" xfId="0" applyFont="1" applyBorder="1" applyAlignment="1">
      <alignment horizontal="center" vertical="center"/>
    </xf>
    <xf numFmtId="0" fontId="12" fillId="0" borderId="2" xfId="2" applyFont="1" applyBorder="1" applyAlignment="1">
      <alignment horizontal="left" vertical="center" wrapText="1"/>
    </xf>
    <xf numFmtId="164" fontId="3" fillId="3" borderId="7" xfId="1" applyNumberFormat="1" applyFont="1" applyFill="1" applyBorder="1" applyAlignment="1" applyProtection="1">
      <alignment horizontal="center" vertical="center"/>
    </xf>
    <xf numFmtId="164" fontId="3" fillId="3" borderId="10" xfId="1" applyNumberFormat="1" applyFont="1" applyFill="1" applyBorder="1" applyAlignment="1" applyProtection="1">
      <alignment horizontal="center" vertical="center"/>
    </xf>
    <xf numFmtId="164" fontId="3" fillId="3" borderId="28" xfId="1" applyNumberFormat="1" applyFont="1" applyFill="1" applyBorder="1" applyAlignment="1" applyProtection="1">
      <alignment horizontal="center" vertical="center"/>
    </xf>
    <xf numFmtId="0" fontId="22" fillId="2" borderId="7" xfId="1" applyNumberFormat="1" applyFont="1" applyFill="1" applyBorder="1" applyAlignment="1" applyProtection="1">
      <alignment horizontal="left" vertical="center" wrapText="1"/>
    </xf>
    <xf numFmtId="0" fontId="22" fillId="2" borderId="15" xfId="1" applyNumberFormat="1" applyFont="1" applyFill="1" applyBorder="1" applyAlignment="1" applyProtection="1">
      <alignment horizontal="left" vertical="center" wrapText="1"/>
    </xf>
    <xf numFmtId="0" fontId="12" fillId="0" borderId="4" xfId="2" applyFont="1" applyBorder="1" applyAlignment="1">
      <alignment horizontal="left" vertical="center"/>
    </xf>
    <xf numFmtId="0" fontId="12" fillId="0" borderId="5" xfId="2" applyFont="1" applyBorder="1" applyAlignment="1">
      <alignment horizontal="left" vertical="center"/>
    </xf>
    <xf numFmtId="0" fontId="3" fillId="0" borderId="15" xfId="1" applyNumberFormat="1" applyFont="1" applyFill="1" applyBorder="1" applyAlignment="1" applyProtection="1">
      <alignment horizontal="center" vertical="center"/>
    </xf>
    <xf numFmtId="0" fontId="3" fillId="0" borderId="13"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22" fillId="2" borderId="7" xfId="1" applyNumberFormat="1" applyFont="1" applyFill="1" applyBorder="1" applyAlignment="1" applyProtection="1">
      <alignment horizontal="center" vertical="center" wrapText="1"/>
    </xf>
    <xf numFmtId="0" fontId="22" fillId="2" borderId="15" xfId="1" applyNumberFormat="1" applyFont="1" applyFill="1" applyBorder="1" applyAlignment="1" applyProtection="1">
      <alignment horizontal="center" vertical="center" wrapText="1"/>
    </xf>
    <xf numFmtId="0" fontId="11" fillId="6" borderId="2" xfId="2" applyFont="1" applyFill="1" applyBorder="1" applyAlignment="1">
      <alignment horizontal="center" vertical="center" textRotation="90" wrapText="1"/>
    </xf>
    <xf numFmtId="0" fontId="11" fillId="6" borderId="27" xfId="2" applyFont="1" applyFill="1" applyBorder="1" applyAlignment="1">
      <alignment horizontal="center" vertical="center" textRotation="90" wrapText="1"/>
    </xf>
    <xf numFmtId="0" fontId="12" fillId="0" borderId="27" xfId="2" applyFont="1" applyBorder="1" applyAlignment="1">
      <alignment horizontal="left" vertical="center" wrapText="1"/>
    </xf>
    <xf numFmtId="0" fontId="3" fillId="3" borderId="7" xfId="1" applyNumberFormat="1" applyFont="1" applyFill="1" applyBorder="1" applyAlignment="1" applyProtection="1">
      <alignment horizontal="center" vertical="center"/>
    </xf>
    <xf numFmtId="0" fontId="3" fillId="3" borderId="10" xfId="1" applyNumberFormat="1" applyFont="1" applyFill="1" applyBorder="1" applyAlignment="1" applyProtection="1">
      <alignment horizontal="center" vertical="center"/>
    </xf>
    <xf numFmtId="0" fontId="3" fillId="3" borderId="28" xfId="1" applyNumberFormat="1" applyFont="1" applyFill="1" applyBorder="1" applyAlignment="1" applyProtection="1">
      <alignment horizontal="center" vertical="center"/>
    </xf>
    <xf numFmtId="0" fontId="3" fillId="3" borderId="7" xfId="1" applyNumberFormat="1" applyFont="1" applyFill="1" applyBorder="1" applyAlignment="1" applyProtection="1">
      <alignment horizontal="center" vertical="center" wrapText="1"/>
    </xf>
    <xf numFmtId="0" fontId="3" fillId="3" borderId="10" xfId="1" applyNumberFormat="1" applyFont="1" applyFill="1" applyBorder="1" applyAlignment="1" applyProtection="1">
      <alignment horizontal="center" vertical="center" wrapText="1"/>
    </xf>
    <xf numFmtId="0" fontId="3" fillId="3" borderId="28" xfId="1" applyNumberFormat="1" applyFont="1" applyFill="1" applyBorder="1" applyAlignment="1" applyProtection="1">
      <alignment horizontal="center" vertical="center" wrapText="1"/>
    </xf>
    <xf numFmtId="0" fontId="33" fillId="0" borderId="25" xfId="2" applyFont="1" applyBorder="1" applyAlignment="1">
      <alignment horizontal="center" vertical="center"/>
    </xf>
    <xf numFmtId="0" fontId="33" fillId="0" borderId="9" xfId="2" applyFont="1" applyBorder="1" applyAlignment="1">
      <alignment horizontal="center" vertical="center"/>
    </xf>
    <xf numFmtId="0" fontId="20" fillId="0" borderId="26" xfId="0" applyFont="1" applyBorder="1" applyAlignment="1" applyProtection="1">
      <alignment horizontal="center" vertical="center"/>
      <protection locked="0"/>
    </xf>
    <xf numFmtId="0" fontId="3" fillId="0" borderId="6" xfId="2" applyFont="1" applyBorder="1" applyAlignment="1" applyProtection="1">
      <alignment horizontal="center" wrapText="1"/>
      <protection locked="0"/>
    </xf>
    <xf numFmtId="0" fontId="20" fillId="0" borderId="0" xfId="0" applyFont="1" applyAlignment="1" applyProtection="1">
      <alignment horizontal="center" vertical="center"/>
      <protection locked="0"/>
    </xf>
    <xf numFmtId="0" fontId="9" fillId="6" borderId="15" xfId="2" applyFont="1" applyFill="1" applyBorder="1" applyAlignment="1">
      <alignment horizontal="center" vertical="center"/>
    </xf>
    <xf numFmtId="0" fontId="9" fillId="6" borderId="2" xfId="2" applyFont="1" applyFill="1" applyBorder="1" applyAlignment="1">
      <alignment horizontal="center" vertical="center"/>
    </xf>
    <xf numFmtId="0" fontId="9" fillId="6" borderId="7" xfId="2" applyFont="1" applyFill="1" applyBorder="1" applyAlignment="1">
      <alignment horizontal="center" vertical="center" wrapText="1"/>
    </xf>
    <xf numFmtId="0" fontId="20" fillId="2" borderId="0" xfId="1" applyNumberFormat="1" applyFont="1" applyFill="1" applyBorder="1" applyAlignment="1" applyProtection="1">
      <alignment horizontal="left" vertical="center" wrapText="1"/>
    </xf>
    <xf numFmtId="0" fontId="20" fillId="2" borderId="12" xfId="1" applyNumberFormat="1" applyFont="1" applyFill="1" applyBorder="1" applyAlignment="1" applyProtection="1">
      <alignment horizontal="left" vertical="center" wrapText="1"/>
    </xf>
    <xf numFmtId="0" fontId="37" fillId="2" borderId="0" xfId="1" applyNumberFormat="1" applyFont="1" applyFill="1" applyBorder="1" applyAlignment="1" applyProtection="1">
      <alignment horizontal="left" vertical="center" wrapText="1"/>
    </xf>
    <xf numFmtId="0" fontId="37" fillId="2" borderId="12"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wrapText="1"/>
    </xf>
    <xf numFmtId="0" fontId="20" fillId="0" borderId="12" xfId="1" applyNumberFormat="1" applyFont="1" applyFill="1" applyBorder="1" applyAlignment="1" applyProtection="1">
      <alignment horizontal="left" vertical="center" wrapText="1"/>
    </xf>
    <xf numFmtId="0" fontId="20" fillId="0" borderId="0" xfId="0" applyFont="1" applyAlignment="1">
      <alignment horizontal="left" vertical="center" wrapText="1"/>
    </xf>
    <xf numFmtId="0" fontId="20" fillId="0" borderId="12" xfId="0" applyFont="1" applyBorder="1" applyAlignment="1">
      <alignment horizontal="left" vertical="center" wrapText="1"/>
    </xf>
    <xf numFmtId="0" fontId="3" fillId="2" borderId="18" xfId="1" applyNumberFormat="1" applyFont="1" applyFill="1" applyBorder="1" applyAlignment="1" applyProtection="1">
      <alignment horizontal="left" vertical="center" wrapText="1"/>
    </xf>
    <xf numFmtId="0" fontId="3" fillId="2" borderId="0" xfId="1" applyNumberFormat="1" applyFont="1" applyFill="1" applyBorder="1" applyAlignment="1" applyProtection="1">
      <alignment horizontal="left" vertical="center" wrapText="1"/>
    </xf>
    <xf numFmtId="0" fontId="3" fillId="2" borderId="19" xfId="1" applyNumberFormat="1" applyFont="1" applyFill="1" applyBorder="1" applyAlignment="1" applyProtection="1">
      <alignment horizontal="left" vertical="center" wrapText="1"/>
    </xf>
    <xf numFmtId="0" fontId="3" fillId="0" borderId="18"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left" vertical="center" wrapText="1"/>
    </xf>
    <xf numFmtId="0" fontId="3" fillId="0" borderId="19" xfId="1" applyNumberFormat="1" applyFont="1" applyFill="1" applyBorder="1" applyAlignment="1" applyProtection="1">
      <alignment horizontal="left" vertical="center" wrapText="1"/>
    </xf>
    <xf numFmtId="0" fontId="3" fillId="0" borderId="0" xfId="0" applyFont="1" applyAlignment="1">
      <alignment horizontal="center"/>
    </xf>
    <xf numFmtId="0" fontId="24" fillId="0" borderId="0" xfId="0" applyFont="1" applyAlignment="1">
      <alignment horizontal="center" vertical="center" wrapText="1"/>
    </xf>
    <xf numFmtId="0" fontId="25" fillId="0" borderId="16" xfId="0" applyFont="1" applyBorder="1" applyAlignment="1">
      <alignment horizontal="center" vertical="center"/>
    </xf>
    <xf numFmtId="0" fontId="25" fillId="0" borderId="6" xfId="0" applyFont="1" applyBorder="1" applyAlignment="1">
      <alignment horizontal="center" vertical="center"/>
    </xf>
    <xf numFmtId="0" fontId="25" fillId="0" borderId="17" xfId="0" applyFont="1" applyBorder="1" applyAlignment="1">
      <alignment horizontal="center" vertical="center"/>
    </xf>
    <xf numFmtId="0" fontId="25" fillId="0" borderId="18" xfId="0" applyFont="1" applyBorder="1" applyAlignment="1">
      <alignment horizontal="center" vertical="center"/>
    </xf>
    <xf numFmtId="0" fontId="25" fillId="0" borderId="0" xfId="0" applyFont="1" applyAlignment="1">
      <alignment horizontal="center" vertical="center"/>
    </xf>
    <xf numFmtId="0" fontId="25" fillId="0" borderId="19" xfId="0" applyFont="1" applyBorder="1" applyAlignment="1">
      <alignment horizontal="center"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19" xfId="0" applyFont="1" applyBorder="1" applyAlignment="1">
      <alignment horizontal="left" vertical="center"/>
    </xf>
    <xf numFmtId="0" fontId="3" fillId="0" borderId="18"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left" vertical="center"/>
    </xf>
    <xf numFmtId="0" fontId="3" fillId="0" borderId="19" xfId="1" applyNumberFormat="1" applyFont="1" applyFill="1" applyBorder="1" applyAlignment="1" applyProtection="1">
      <alignment horizontal="left" vertical="center"/>
    </xf>
    <xf numFmtId="0" fontId="3" fillId="3" borderId="2" xfId="1" applyNumberFormat="1" applyFont="1" applyFill="1" applyBorder="1" applyAlignment="1" applyProtection="1">
      <alignment horizontal="center" vertical="center"/>
    </xf>
    <xf numFmtId="0" fontId="3" fillId="3" borderId="2" xfId="1" applyNumberFormat="1" applyFont="1" applyFill="1" applyBorder="1" applyAlignment="1" applyProtection="1">
      <alignment horizontal="center" vertical="center" wrapText="1"/>
    </xf>
    <xf numFmtId="0" fontId="3" fillId="6"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right" vertical="center" wrapText="1"/>
    </xf>
    <xf numFmtId="0" fontId="19" fillId="0" borderId="0" xfId="1" applyNumberFormat="1" applyFont="1" applyFill="1" applyBorder="1" applyAlignment="1" applyProtection="1">
      <alignment horizontal="left" vertical="center" wrapText="1"/>
    </xf>
  </cellXfs>
  <cellStyles count="5">
    <cellStyle name="Moeda 2" xfId="4" xr:uid="{00000000-0005-0000-0000-000000000000}"/>
    <cellStyle name="Normal" xfId="0" builtinId="0"/>
    <cellStyle name="Normal 2" xfId="2" xr:uid="{00000000-0005-0000-0000-000002000000}"/>
    <cellStyle name="Normal 3" xfId="3" xr:uid="{00000000-0005-0000-0000-000003000000}"/>
    <cellStyle name="Vírgula" xfId="1" builtinId="3"/>
  </cellStyles>
  <dxfs count="24">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462643</xdr:colOff>
      <xdr:row>0</xdr:row>
      <xdr:rowOff>40822</xdr:rowOff>
    </xdr:from>
    <xdr:to>
      <xdr:col>3</xdr:col>
      <xdr:colOff>1428751</xdr:colOff>
      <xdr:row>0</xdr:row>
      <xdr:rowOff>1519350</xdr:rowOff>
    </xdr:to>
    <xdr:pic>
      <xdr:nvPicPr>
        <xdr:cNvPr id="2" name="Imagem 8" descr="logotipo">
          <a:extLst>
            <a:ext uri="{FF2B5EF4-FFF2-40B4-BE49-F238E27FC236}">
              <a16:creationId xmlns:a16="http://schemas.microsoft.com/office/drawing/2014/main" id="{1839271C-2552-420C-B58C-515CFC1FF1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643" y="40822"/>
          <a:ext cx="3075215" cy="1478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2013856</xdr:colOff>
      <xdr:row>0</xdr:row>
      <xdr:rowOff>95250</xdr:rowOff>
    </xdr:from>
    <xdr:to>
      <xdr:col>7</xdr:col>
      <xdr:colOff>1184288</xdr:colOff>
      <xdr:row>0</xdr:row>
      <xdr:rowOff>1421675</xdr:rowOff>
    </xdr:to>
    <xdr:pic>
      <xdr:nvPicPr>
        <xdr:cNvPr id="3" name="Imagem 1">
          <a:extLst>
            <a:ext uri="{FF2B5EF4-FFF2-40B4-BE49-F238E27FC236}">
              <a16:creationId xmlns:a16="http://schemas.microsoft.com/office/drawing/2014/main" id="{CBBDAFDD-D69E-401D-93D6-4AA179CDA2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22963" y="95250"/>
          <a:ext cx="4368361" cy="132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18</xdr:row>
      <xdr:rowOff>0</xdr:rowOff>
    </xdr:from>
    <xdr:to>
      <xdr:col>6</xdr:col>
      <xdr:colOff>76200</xdr:colOff>
      <xdr:row>19</xdr:row>
      <xdr:rowOff>133350</xdr:rowOff>
    </xdr:to>
    <xdr:sp macro="" textlink="">
      <xdr:nvSpPr>
        <xdr:cNvPr id="73" name="Text Box 1">
          <a:extLst>
            <a:ext uri="{FF2B5EF4-FFF2-40B4-BE49-F238E27FC236}">
              <a16:creationId xmlns:a16="http://schemas.microsoft.com/office/drawing/2014/main" id="{68A99B26-7C3A-4587-8A19-5D926D1D590E}"/>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18</xdr:row>
      <xdr:rowOff>192231</xdr:rowOff>
    </xdr:to>
    <xdr:sp macro="" textlink="">
      <xdr:nvSpPr>
        <xdr:cNvPr id="74" name="Text Box 2">
          <a:extLst>
            <a:ext uri="{FF2B5EF4-FFF2-40B4-BE49-F238E27FC236}">
              <a16:creationId xmlns:a16="http://schemas.microsoft.com/office/drawing/2014/main" id="{988085B5-2855-4B56-8553-558F641E525C}"/>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18</xdr:row>
      <xdr:rowOff>192231</xdr:rowOff>
    </xdr:to>
    <xdr:sp macro="" textlink="">
      <xdr:nvSpPr>
        <xdr:cNvPr id="75" name="Text Box 3">
          <a:extLst>
            <a:ext uri="{FF2B5EF4-FFF2-40B4-BE49-F238E27FC236}">
              <a16:creationId xmlns:a16="http://schemas.microsoft.com/office/drawing/2014/main" id="{13E70DFB-AC8B-49CF-8958-B31A82589884}"/>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19</xdr:row>
      <xdr:rowOff>133350</xdr:rowOff>
    </xdr:to>
    <xdr:sp macro="" textlink="">
      <xdr:nvSpPr>
        <xdr:cNvPr id="76" name="Text Box 4">
          <a:extLst>
            <a:ext uri="{FF2B5EF4-FFF2-40B4-BE49-F238E27FC236}">
              <a16:creationId xmlns:a16="http://schemas.microsoft.com/office/drawing/2014/main" id="{AEDCC2FE-7EE0-4396-806D-698933AADA48}"/>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20</xdr:row>
      <xdr:rowOff>103044</xdr:rowOff>
    </xdr:to>
    <xdr:sp macro="" textlink="">
      <xdr:nvSpPr>
        <xdr:cNvPr id="77" name="Text Box 5">
          <a:extLst>
            <a:ext uri="{FF2B5EF4-FFF2-40B4-BE49-F238E27FC236}">
              <a16:creationId xmlns:a16="http://schemas.microsoft.com/office/drawing/2014/main" id="{062CD9B1-F37F-44AD-9FE2-21E8CB5D9AF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16</xdr:row>
      <xdr:rowOff>0</xdr:rowOff>
    </xdr:to>
    <xdr:sp macro="" textlink="">
      <xdr:nvSpPr>
        <xdr:cNvPr id="78" name="Text Box 6">
          <a:extLst>
            <a:ext uri="{FF2B5EF4-FFF2-40B4-BE49-F238E27FC236}">
              <a16:creationId xmlns:a16="http://schemas.microsoft.com/office/drawing/2014/main" id="{5AA9EE1C-2A34-49C5-AEB5-508F4CA42069}"/>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171450</xdr:rowOff>
    </xdr:from>
    <xdr:to>
      <xdr:col>5</xdr:col>
      <xdr:colOff>80529</xdr:colOff>
      <xdr:row>19</xdr:row>
      <xdr:rowOff>45894</xdr:rowOff>
    </xdr:to>
    <xdr:sp macro="" textlink="">
      <xdr:nvSpPr>
        <xdr:cNvPr id="79" name="Text Box 18">
          <a:extLst>
            <a:ext uri="{FF2B5EF4-FFF2-40B4-BE49-F238E27FC236}">
              <a16:creationId xmlns:a16="http://schemas.microsoft.com/office/drawing/2014/main" id="{D3C034C9-AB39-4AC3-BBCE-CA3954E2EE2F}"/>
            </a:ext>
          </a:extLst>
        </xdr:cNvPr>
        <xdr:cNvSpPr txBox="1">
          <a:spLocks noChangeArrowheads="1"/>
        </xdr:cNvSpPr>
      </xdr:nvSpPr>
      <xdr:spPr bwMode="auto">
        <a:xfrm>
          <a:off x="649605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19</xdr:row>
      <xdr:rowOff>26844</xdr:rowOff>
    </xdr:to>
    <xdr:sp macro="" textlink="">
      <xdr:nvSpPr>
        <xdr:cNvPr id="80" name="Text Box 20">
          <a:extLst>
            <a:ext uri="{FF2B5EF4-FFF2-40B4-BE49-F238E27FC236}">
              <a16:creationId xmlns:a16="http://schemas.microsoft.com/office/drawing/2014/main" id="{8033A454-A5D1-403F-BFED-AE9A0CCB045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19</xdr:row>
      <xdr:rowOff>26844</xdr:rowOff>
    </xdr:to>
    <xdr:sp macro="" textlink="">
      <xdr:nvSpPr>
        <xdr:cNvPr id="81" name="Text Box 21">
          <a:extLst>
            <a:ext uri="{FF2B5EF4-FFF2-40B4-BE49-F238E27FC236}">
              <a16:creationId xmlns:a16="http://schemas.microsoft.com/office/drawing/2014/main" id="{83AABD0E-AA1E-42F1-A852-14C246E123F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18</xdr:row>
      <xdr:rowOff>192231</xdr:rowOff>
    </xdr:to>
    <xdr:sp macro="" textlink="">
      <xdr:nvSpPr>
        <xdr:cNvPr id="82" name="Text Box 18">
          <a:extLst>
            <a:ext uri="{FF2B5EF4-FFF2-40B4-BE49-F238E27FC236}">
              <a16:creationId xmlns:a16="http://schemas.microsoft.com/office/drawing/2014/main" id="{6A9EE1E1-1063-4788-8CA9-31F17F7881EB}"/>
            </a:ext>
          </a:extLst>
        </xdr:cNvPr>
        <xdr:cNvSpPr txBox="1">
          <a:spLocks noChangeArrowheads="1"/>
        </xdr:cNvSpPr>
      </xdr:nvSpPr>
      <xdr:spPr bwMode="auto">
        <a:xfrm>
          <a:off x="53911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18</xdr:row>
      <xdr:rowOff>192231</xdr:rowOff>
    </xdr:to>
    <xdr:sp macro="" textlink="">
      <xdr:nvSpPr>
        <xdr:cNvPr id="83" name="Text Box 18">
          <a:extLst>
            <a:ext uri="{FF2B5EF4-FFF2-40B4-BE49-F238E27FC236}">
              <a16:creationId xmlns:a16="http://schemas.microsoft.com/office/drawing/2014/main" id="{0D4F1CEF-1A55-4506-8C6A-FE734A64C685}"/>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18</xdr:row>
      <xdr:rowOff>192231</xdr:rowOff>
    </xdr:to>
    <xdr:sp macro="" textlink="">
      <xdr:nvSpPr>
        <xdr:cNvPr id="84" name="Text Box 19">
          <a:extLst>
            <a:ext uri="{FF2B5EF4-FFF2-40B4-BE49-F238E27FC236}">
              <a16:creationId xmlns:a16="http://schemas.microsoft.com/office/drawing/2014/main" id="{C8E0D840-22C6-46FD-912E-2334F86D0BA8}"/>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23</xdr:row>
      <xdr:rowOff>170585</xdr:rowOff>
    </xdr:to>
    <xdr:sp macro="" textlink="">
      <xdr:nvSpPr>
        <xdr:cNvPr id="85" name="Text Box 5">
          <a:extLst>
            <a:ext uri="{FF2B5EF4-FFF2-40B4-BE49-F238E27FC236}">
              <a16:creationId xmlns:a16="http://schemas.microsoft.com/office/drawing/2014/main" id="{DFBB1E6A-B088-44E9-86BD-38A1DABD6CFC}"/>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22</xdr:row>
      <xdr:rowOff>197428</xdr:rowOff>
    </xdr:to>
    <xdr:sp macro="" textlink="">
      <xdr:nvSpPr>
        <xdr:cNvPr id="86" name="Text Box 20">
          <a:extLst>
            <a:ext uri="{FF2B5EF4-FFF2-40B4-BE49-F238E27FC236}">
              <a16:creationId xmlns:a16="http://schemas.microsoft.com/office/drawing/2014/main" id="{614FD3D2-272A-4BCD-91DC-BA4230587222}"/>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22</xdr:row>
      <xdr:rowOff>197428</xdr:rowOff>
    </xdr:to>
    <xdr:sp macro="" textlink="">
      <xdr:nvSpPr>
        <xdr:cNvPr id="87" name="Text Box 21">
          <a:extLst>
            <a:ext uri="{FF2B5EF4-FFF2-40B4-BE49-F238E27FC236}">
              <a16:creationId xmlns:a16="http://schemas.microsoft.com/office/drawing/2014/main" id="{DB6D45BC-C109-4316-96FC-9BF63F58B578}"/>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20</xdr:row>
      <xdr:rowOff>103044</xdr:rowOff>
    </xdr:to>
    <xdr:sp macro="" textlink="">
      <xdr:nvSpPr>
        <xdr:cNvPr id="88" name="Text Box 5">
          <a:extLst>
            <a:ext uri="{FF2B5EF4-FFF2-40B4-BE49-F238E27FC236}">
              <a16:creationId xmlns:a16="http://schemas.microsoft.com/office/drawing/2014/main" id="{8935B9F3-1E93-4187-9D90-B57362896B4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16</xdr:row>
      <xdr:rowOff>0</xdr:rowOff>
    </xdr:to>
    <xdr:sp macro="" textlink="">
      <xdr:nvSpPr>
        <xdr:cNvPr id="89" name="Text Box 6">
          <a:extLst>
            <a:ext uri="{FF2B5EF4-FFF2-40B4-BE49-F238E27FC236}">
              <a16:creationId xmlns:a16="http://schemas.microsoft.com/office/drawing/2014/main" id="{D6C31065-750B-4646-B35F-F106CF1E6500}"/>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19</xdr:row>
      <xdr:rowOff>26844</xdr:rowOff>
    </xdr:to>
    <xdr:sp macro="" textlink="">
      <xdr:nvSpPr>
        <xdr:cNvPr id="90" name="Text Box 20">
          <a:extLst>
            <a:ext uri="{FF2B5EF4-FFF2-40B4-BE49-F238E27FC236}">
              <a16:creationId xmlns:a16="http://schemas.microsoft.com/office/drawing/2014/main" id="{EEF30B09-0CF3-416F-B723-F7C53432325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19</xdr:row>
      <xdr:rowOff>26844</xdr:rowOff>
    </xdr:to>
    <xdr:sp macro="" textlink="">
      <xdr:nvSpPr>
        <xdr:cNvPr id="91" name="Text Box 21">
          <a:extLst>
            <a:ext uri="{FF2B5EF4-FFF2-40B4-BE49-F238E27FC236}">
              <a16:creationId xmlns:a16="http://schemas.microsoft.com/office/drawing/2014/main" id="{4B8139A0-F2ED-4D64-9536-157236692525}"/>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23</xdr:row>
      <xdr:rowOff>170585</xdr:rowOff>
    </xdr:to>
    <xdr:sp macro="" textlink="">
      <xdr:nvSpPr>
        <xdr:cNvPr id="92" name="Text Box 5">
          <a:extLst>
            <a:ext uri="{FF2B5EF4-FFF2-40B4-BE49-F238E27FC236}">
              <a16:creationId xmlns:a16="http://schemas.microsoft.com/office/drawing/2014/main" id="{9D9CCDF9-D6AC-47D1-9D94-8FDFF31C9BA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22</xdr:row>
      <xdr:rowOff>197428</xdr:rowOff>
    </xdr:to>
    <xdr:sp macro="" textlink="">
      <xdr:nvSpPr>
        <xdr:cNvPr id="93" name="Text Box 20">
          <a:extLst>
            <a:ext uri="{FF2B5EF4-FFF2-40B4-BE49-F238E27FC236}">
              <a16:creationId xmlns:a16="http://schemas.microsoft.com/office/drawing/2014/main" id="{30FED774-322A-4888-AB4B-53F8C6B7B54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22</xdr:row>
      <xdr:rowOff>197428</xdr:rowOff>
    </xdr:to>
    <xdr:sp macro="" textlink="">
      <xdr:nvSpPr>
        <xdr:cNvPr id="94" name="Text Box 21">
          <a:extLst>
            <a:ext uri="{FF2B5EF4-FFF2-40B4-BE49-F238E27FC236}">
              <a16:creationId xmlns:a16="http://schemas.microsoft.com/office/drawing/2014/main" id="{4EBF0A20-95CE-43FA-B32A-14B338A09AF1}"/>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47625</xdr:colOff>
      <xdr:row>16</xdr:row>
      <xdr:rowOff>0</xdr:rowOff>
    </xdr:from>
    <xdr:to>
      <xdr:col>5</xdr:col>
      <xdr:colOff>95250</xdr:colOff>
      <xdr:row>23</xdr:row>
      <xdr:rowOff>170585</xdr:rowOff>
    </xdr:to>
    <xdr:sp macro="" textlink="">
      <xdr:nvSpPr>
        <xdr:cNvPr id="95" name="Text Box 5">
          <a:extLst>
            <a:ext uri="{FF2B5EF4-FFF2-40B4-BE49-F238E27FC236}">
              <a16:creationId xmlns:a16="http://schemas.microsoft.com/office/drawing/2014/main" id="{13EA1227-0056-4D95-B48E-FFE2F6AA88C9}"/>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22</xdr:row>
      <xdr:rowOff>197428</xdr:rowOff>
    </xdr:to>
    <xdr:sp macro="" textlink="">
      <xdr:nvSpPr>
        <xdr:cNvPr id="96" name="Text Box 20">
          <a:extLst>
            <a:ext uri="{FF2B5EF4-FFF2-40B4-BE49-F238E27FC236}">
              <a16:creationId xmlns:a16="http://schemas.microsoft.com/office/drawing/2014/main" id="{D18517F8-0D0E-45BD-A0F1-73216F958E7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22</xdr:row>
      <xdr:rowOff>197428</xdr:rowOff>
    </xdr:to>
    <xdr:sp macro="" textlink="">
      <xdr:nvSpPr>
        <xdr:cNvPr id="97" name="Text Box 21">
          <a:extLst>
            <a:ext uri="{FF2B5EF4-FFF2-40B4-BE49-F238E27FC236}">
              <a16:creationId xmlns:a16="http://schemas.microsoft.com/office/drawing/2014/main" id="{2E72D04D-376E-4D75-BD54-32DEF74EA2C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23</xdr:row>
      <xdr:rowOff>170585</xdr:rowOff>
    </xdr:to>
    <xdr:sp macro="" textlink="">
      <xdr:nvSpPr>
        <xdr:cNvPr id="98" name="Text Box 5">
          <a:extLst>
            <a:ext uri="{FF2B5EF4-FFF2-40B4-BE49-F238E27FC236}">
              <a16:creationId xmlns:a16="http://schemas.microsoft.com/office/drawing/2014/main" id="{3ED26E8C-B261-4D91-8FFB-598617D8698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23</xdr:row>
      <xdr:rowOff>170585</xdr:rowOff>
    </xdr:to>
    <xdr:sp macro="" textlink="">
      <xdr:nvSpPr>
        <xdr:cNvPr id="99" name="Text Box 5">
          <a:extLst>
            <a:ext uri="{FF2B5EF4-FFF2-40B4-BE49-F238E27FC236}">
              <a16:creationId xmlns:a16="http://schemas.microsoft.com/office/drawing/2014/main" id="{3653E26C-603B-42CD-A434-DAF1BD76147B}"/>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18</xdr:row>
      <xdr:rowOff>192231</xdr:rowOff>
    </xdr:to>
    <xdr:sp macro="" textlink="">
      <xdr:nvSpPr>
        <xdr:cNvPr id="100" name="Text Box 2">
          <a:extLst>
            <a:ext uri="{FF2B5EF4-FFF2-40B4-BE49-F238E27FC236}">
              <a16:creationId xmlns:a16="http://schemas.microsoft.com/office/drawing/2014/main" id="{5B91ABC1-F225-4CE9-AD4B-6DCAABC2FF1C}"/>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18</xdr:row>
      <xdr:rowOff>192231</xdr:rowOff>
    </xdr:to>
    <xdr:sp macro="" textlink="">
      <xdr:nvSpPr>
        <xdr:cNvPr id="101" name="Text Box 3">
          <a:extLst>
            <a:ext uri="{FF2B5EF4-FFF2-40B4-BE49-F238E27FC236}">
              <a16:creationId xmlns:a16="http://schemas.microsoft.com/office/drawing/2014/main" id="{2303A492-8113-4535-A2EC-8B7069C0ECAD}"/>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76200</xdr:colOff>
      <xdr:row>22</xdr:row>
      <xdr:rowOff>197428</xdr:rowOff>
    </xdr:to>
    <xdr:sp macro="" textlink="">
      <xdr:nvSpPr>
        <xdr:cNvPr id="102" name="Text Box 20">
          <a:extLst>
            <a:ext uri="{FF2B5EF4-FFF2-40B4-BE49-F238E27FC236}">
              <a16:creationId xmlns:a16="http://schemas.microsoft.com/office/drawing/2014/main" id="{DC11A85C-DDB1-4B99-B575-8E2447C8541D}"/>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76200</xdr:colOff>
      <xdr:row>22</xdr:row>
      <xdr:rowOff>197428</xdr:rowOff>
    </xdr:to>
    <xdr:sp macro="" textlink="">
      <xdr:nvSpPr>
        <xdr:cNvPr id="103" name="Text Box 21">
          <a:extLst>
            <a:ext uri="{FF2B5EF4-FFF2-40B4-BE49-F238E27FC236}">
              <a16:creationId xmlns:a16="http://schemas.microsoft.com/office/drawing/2014/main" id="{4DFCB262-A4D6-418B-823E-1978217644AC}"/>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736023</xdr:colOff>
      <xdr:row>0</xdr:row>
      <xdr:rowOff>17317</xdr:rowOff>
    </xdr:from>
    <xdr:to>
      <xdr:col>4</xdr:col>
      <xdr:colOff>831273</xdr:colOff>
      <xdr:row>0</xdr:row>
      <xdr:rowOff>935182</xdr:rowOff>
    </xdr:to>
    <xdr:pic>
      <xdr:nvPicPr>
        <xdr:cNvPr id="104" name="Imagem 8" descr="logotipo">
          <a:extLst>
            <a:ext uri="{FF2B5EF4-FFF2-40B4-BE49-F238E27FC236}">
              <a16:creationId xmlns:a16="http://schemas.microsoft.com/office/drawing/2014/main" id="{6B26215F-6BCA-4A1E-A68A-98BB4E4C1F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6023" y="17317"/>
          <a:ext cx="2104159" cy="917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0</xdr:row>
      <xdr:rowOff>47250</xdr:rowOff>
    </xdr:from>
    <xdr:to>
      <xdr:col>6</xdr:col>
      <xdr:colOff>891886</xdr:colOff>
      <xdr:row>0</xdr:row>
      <xdr:rowOff>968953</xdr:rowOff>
    </xdr:to>
    <xdr:sp macro="" textlink="">
      <xdr:nvSpPr>
        <xdr:cNvPr id="105" name="Text Box 4997">
          <a:extLst>
            <a:ext uri="{FF2B5EF4-FFF2-40B4-BE49-F238E27FC236}">
              <a16:creationId xmlns:a16="http://schemas.microsoft.com/office/drawing/2014/main" id="{8B2453E0-98EC-45ED-86BE-BD0B95BD13C0}"/>
            </a:ext>
          </a:extLst>
        </xdr:cNvPr>
        <xdr:cNvSpPr txBox="1">
          <a:spLocks noChangeArrowheads="1"/>
        </xdr:cNvSpPr>
      </xdr:nvSpPr>
      <xdr:spPr bwMode="auto">
        <a:xfrm>
          <a:off x="3454978" y="47250"/>
          <a:ext cx="3264476" cy="921703"/>
        </a:xfrm>
        <a:prstGeom prst="rect">
          <a:avLst/>
        </a:prstGeom>
        <a:noFill/>
        <a:ln>
          <a:noFill/>
        </a:ln>
      </xdr:spPr>
      <xdr:txBody>
        <a:bodyPr vertOverflow="clip" wrap="square" lIns="91440" tIns="91440" rIns="91440" bIns="91440" anchor="ctr" upright="1"/>
        <a:lstStyle/>
        <a:p>
          <a:pPr algn="ctr" rtl="0">
            <a:lnSpc>
              <a:spcPts val="1000"/>
            </a:lnSpc>
            <a:defRPr sz="1000"/>
          </a:pPr>
          <a:r>
            <a:rPr lang="pt-BR" sz="1100" b="1" i="0" u="none" strike="noStrike" baseline="0">
              <a:solidFill>
                <a:srgbClr val="000000"/>
              </a:solidFill>
              <a:latin typeface="Arial Narrow Bold"/>
            </a:rPr>
            <a:t>PREFEITURA MUNICIPAL DE ROSANA</a:t>
          </a:r>
        </a:p>
        <a:p>
          <a:pPr algn="ctr" rtl="0">
            <a:lnSpc>
              <a:spcPts val="700"/>
            </a:lnSpc>
            <a:defRPr sz="1000"/>
          </a:pPr>
          <a:r>
            <a:rPr lang="pt-BR" sz="800" b="0" i="0" u="none" strike="noStrike" baseline="0">
              <a:solidFill>
                <a:srgbClr val="1F497D"/>
              </a:solidFill>
              <a:latin typeface="Arial Narrow Bold"/>
            </a:rPr>
            <a:t>Secretaria de Engenharia, Urbanismo e Serviços Públicos</a:t>
          </a:r>
        </a:p>
        <a:p>
          <a:pPr algn="ctr" rtl="0">
            <a:lnSpc>
              <a:spcPts val="800"/>
            </a:lnSpc>
            <a:defRPr sz="1000"/>
          </a:pPr>
          <a:r>
            <a:rPr lang="pt-BR" sz="800" b="0" i="0" u="none" strike="noStrike" baseline="0">
              <a:solidFill>
                <a:srgbClr val="000000"/>
              </a:solidFill>
              <a:latin typeface="Arial Narrow"/>
            </a:rPr>
            <a:t>Rua dos Pedreiros, 850, Quadra 44 A   - CEP 19274-000  Primavera SP</a:t>
          </a:r>
        </a:p>
        <a:p>
          <a:pPr algn="ctr" rtl="0">
            <a:lnSpc>
              <a:spcPts val="1200"/>
            </a:lnSpc>
            <a:defRPr sz="1000"/>
          </a:pPr>
          <a:r>
            <a:rPr lang="pt-BR" sz="1000" b="0" i="0" u="none" strike="noStrike" baseline="0">
              <a:solidFill>
                <a:srgbClr val="000000"/>
              </a:solidFill>
              <a:latin typeface="Arial Narrow"/>
            </a:rPr>
            <a:t>CNPJ 67.662.452/0001-00</a:t>
          </a:r>
        </a:p>
        <a:p>
          <a:pPr algn="ctr" rtl="0">
            <a:defRPr sz="1000"/>
          </a:pPr>
          <a:r>
            <a:rPr lang="pt-BR" sz="1000" b="0" i="0" u="none" strike="noStrike" baseline="0">
              <a:solidFill>
                <a:srgbClr val="000000"/>
              </a:solidFill>
              <a:latin typeface="Arial Narrow"/>
            </a:rPr>
            <a:t>E-mail: </a:t>
          </a:r>
          <a:r>
            <a:rPr lang="pt-BR" sz="1000" b="0" i="0" u="none" strike="noStrike" baseline="0">
              <a:solidFill>
                <a:srgbClr val="0000FF"/>
              </a:solidFill>
              <a:latin typeface="Arial Narrow"/>
            </a:rPr>
            <a:t>engenhariaeobras@rosana.sp.gov.br</a:t>
          </a:r>
          <a:endParaRPr lang="pt-BR" sz="1000" b="0" i="0" u="none" strike="noStrike" baseline="0">
            <a:solidFill>
              <a:srgbClr val="000000"/>
            </a:solidFill>
            <a:latin typeface="Arial Narrow"/>
          </a:endParaRPr>
        </a:p>
      </xdr:txBody>
    </xdr:sp>
    <xdr:clientData/>
  </xdr:twoCellAnchor>
  <xdr:twoCellAnchor editAs="oneCell">
    <xdr:from>
      <xdr:col>5</xdr:col>
      <xdr:colOff>0</xdr:colOff>
      <xdr:row>16</xdr:row>
      <xdr:rowOff>0</xdr:rowOff>
    </xdr:from>
    <xdr:to>
      <xdr:col>5</xdr:col>
      <xdr:colOff>47625</xdr:colOff>
      <xdr:row>20</xdr:row>
      <xdr:rowOff>103044</xdr:rowOff>
    </xdr:to>
    <xdr:sp macro="" textlink="">
      <xdr:nvSpPr>
        <xdr:cNvPr id="106" name="Text Box 5">
          <a:extLst>
            <a:ext uri="{FF2B5EF4-FFF2-40B4-BE49-F238E27FC236}">
              <a16:creationId xmlns:a16="http://schemas.microsoft.com/office/drawing/2014/main" id="{3C2ABB36-B302-4E35-B89C-06217C26188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20</xdr:row>
      <xdr:rowOff>103044</xdr:rowOff>
    </xdr:to>
    <xdr:sp macro="" textlink="">
      <xdr:nvSpPr>
        <xdr:cNvPr id="107" name="Text Box 5">
          <a:extLst>
            <a:ext uri="{FF2B5EF4-FFF2-40B4-BE49-F238E27FC236}">
              <a16:creationId xmlns:a16="http://schemas.microsoft.com/office/drawing/2014/main" id="{71482220-24CD-4D42-98FD-4E6E17ACF8E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20</xdr:row>
      <xdr:rowOff>103044</xdr:rowOff>
    </xdr:to>
    <xdr:sp macro="" textlink="">
      <xdr:nvSpPr>
        <xdr:cNvPr id="108" name="Text Box 5">
          <a:extLst>
            <a:ext uri="{FF2B5EF4-FFF2-40B4-BE49-F238E27FC236}">
              <a16:creationId xmlns:a16="http://schemas.microsoft.com/office/drawing/2014/main" id="{0E431B87-E51E-47DD-A7B5-47FFF7EB307D}"/>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20</xdr:row>
      <xdr:rowOff>103044</xdr:rowOff>
    </xdr:to>
    <xdr:sp macro="" textlink="">
      <xdr:nvSpPr>
        <xdr:cNvPr id="109" name="Text Box 5">
          <a:extLst>
            <a:ext uri="{FF2B5EF4-FFF2-40B4-BE49-F238E27FC236}">
              <a16:creationId xmlns:a16="http://schemas.microsoft.com/office/drawing/2014/main" id="{4F7DB726-6623-4327-8D1A-84E087CDCDC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20</xdr:row>
      <xdr:rowOff>103044</xdr:rowOff>
    </xdr:to>
    <xdr:sp macro="" textlink="">
      <xdr:nvSpPr>
        <xdr:cNvPr id="110" name="Text Box 5">
          <a:extLst>
            <a:ext uri="{FF2B5EF4-FFF2-40B4-BE49-F238E27FC236}">
              <a16:creationId xmlns:a16="http://schemas.microsoft.com/office/drawing/2014/main" id="{C3AA266F-E289-410A-B617-6DE0B43AA9A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20</xdr:row>
      <xdr:rowOff>103044</xdr:rowOff>
    </xdr:to>
    <xdr:sp macro="" textlink="">
      <xdr:nvSpPr>
        <xdr:cNvPr id="111" name="Text Box 5">
          <a:extLst>
            <a:ext uri="{FF2B5EF4-FFF2-40B4-BE49-F238E27FC236}">
              <a16:creationId xmlns:a16="http://schemas.microsoft.com/office/drawing/2014/main" id="{FFFCD12E-60E9-406F-A08B-B0069D90EC55}"/>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20</xdr:row>
      <xdr:rowOff>103044</xdr:rowOff>
    </xdr:to>
    <xdr:sp macro="" textlink="">
      <xdr:nvSpPr>
        <xdr:cNvPr id="112" name="Text Box 5">
          <a:extLst>
            <a:ext uri="{FF2B5EF4-FFF2-40B4-BE49-F238E27FC236}">
              <a16:creationId xmlns:a16="http://schemas.microsoft.com/office/drawing/2014/main" id="{6654B952-6DFF-427F-BA55-BF0F3A1456AB}"/>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19</xdr:row>
      <xdr:rowOff>26844</xdr:rowOff>
    </xdr:to>
    <xdr:sp macro="" textlink="">
      <xdr:nvSpPr>
        <xdr:cNvPr id="113" name="Text Box 20">
          <a:extLst>
            <a:ext uri="{FF2B5EF4-FFF2-40B4-BE49-F238E27FC236}">
              <a16:creationId xmlns:a16="http://schemas.microsoft.com/office/drawing/2014/main" id="{EFB1A103-BF73-496B-B721-DB912907B830}"/>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19</xdr:row>
      <xdr:rowOff>26844</xdr:rowOff>
    </xdr:to>
    <xdr:sp macro="" textlink="">
      <xdr:nvSpPr>
        <xdr:cNvPr id="114" name="Text Box 21">
          <a:extLst>
            <a:ext uri="{FF2B5EF4-FFF2-40B4-BE49-F238E27FC236}">
              <a16:creationId xmlns:a16="http://schemas.microsoft.com/office/drawing/2014/main" id="{2AB730FC-B362-444D-8197-9AD77C8A7331}"/>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22</xdr:row>
      <xdr:rowOff>197428</xdr:rowOff>
    </xdr:to>
    <xdr:sp macro="" textlink="">
      <xdr:nvSpPr>
        <xdr:cNvPr id="115" name="Text Box 20">
          <a:extLst>
            <a:ext uri="{FF2B5EF4-FFF2-40B4-BE49-F238E27FC236}">
              <a16:creationId xmlns:a16="http://schemas.microsoft.com/office/drawing/2014/main" id="{C0FCC9C7-907D-450A-A954-D624176DA699}"/>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22</xdr:row>
      <xdr:rowOff>197428</xdr:rowOff>
    </xdr:to>
    <xdr:sp macro="" textlink="">
      <xdr:nvSpPr>
        <xdr:cNvPr id="116" name="Text Box 21">
          <a:extLst>
            <a:ext uri="{FF2B5EF4-FFF2-40B4-BE49-F238E27FC236}">
              <a16:creationId xmlns:a16="http://schemas.microsoft.com/office/drawing/2014/main" id="{C2102A89-001E-4A2F-ACDD-3975673A1C1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19</xdr:row>
      <xdr:rowOff>26844</xdr:rowOff>
    </xdr:to>
    <xdr:sp macro="" textlink="">
      <xdr:nvSpPr>
        <xdr:cNvPr id="117" name="Text Box 20">
          <a:extLst>
            <a:ext uri="{FF2B5EF4-FFF2-40B4-BE49-F238E27FC236}">
              <a16:creationId xmlns:a16="http://schemas.microsoft.com/office/drawing/2014/main" id="{8D608FAF-CA68-42B2-BE68-9EF149282042}"/>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19</xdr:row>
      <xdr:rowOff>26844</xdr:rowOff>
    </xdr:to>
    <xdr:sp macro="" textlink="">
      <xdr:nvSpPr>
        <xdr:cNvPr id="118" name="Text Box 21">
          <a:extLst>
            <a:ext uri="{FF2B5EF4-FFF2-40B4-BE49-F238E27FC236}">
              <a16:creationId xmlns:a16="http://schemas.microsoft.com/office/drawing/2014/main" id="{C50AC421-5949-4AC4-86E5-A168FDCAE2D9}"/>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22</xdr:row>
      <xdr:rowOff>197428</xdr:rowOff>
    </xdr:to>
    <xdr:sp macro="" textlink="">
      <xdr:nvSpPr>
        <xdr:cNvPr id="119" name="Text Box 20">
          <a:extLst>
            <a:ext uri="{FF2B5EF4-FFF2-40B4-BE49-F238E27FC236}">
              <a16:creationId xmlns:a16="http://schemas.microsoft.com/office/drawing/2014/main" id="{08BA611C-8234-4267-9714-63B7811E8FB0}"/>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22</xdr:row>
      <xdr:rowOff>197428</xdr:rowOff>
    </xdr:to>
    <xdr:sp macro="" textlink="">
      <xdr:nvSpPr>
        <xdr:cNvPr id="120" name="Text Box 21">
          <a:extLst>
            <a:ext uri="{FF2B5EF4-FFF2-40B4-BE49-F238E27FC236}">
              <a16:creationId xmlns:a16="http://schemas.microsoft.com/office/drawing/2014/main" id="{D2EB7145-ED40-4A90-8A01-4E6AD0D1523A}"/>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19</xdr:row>
      <xdr:rowOff>26844</xdr:rowOff>
    </xdr:to>
    <xdr:sp macro="" textlink="">
      <xdr:nvSpPr>
        <xdr:cNvPr id="121" name="Text Box 20">
          <a:extLst>
            <a:ext uri="{FF2B5EF4-FFF2-40B4-BE49-F238E27FC236}">
              <a16:creationId xmlns:a16="http://schemas.microsoft.com/office/drawing/2014/main" id="{BDDD7549-C7DC-4FAD-B5E8-ED3261C7E97D}"/>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19</xdr:row>
      <xdr:rowOff>26844</xdr:rowOff>
    </xdr:to>
    <xdr:sp macro="" textlink="">
      <xdr:nvSpPr>
        <xdr:cNvPr id="122" name="Text Box 21">
          <a:extLst>
            <a:ext uri="{FF2B5EF4-FFF2-40B4-BE49-F238E27FC236}">
              <a16:creationId xmlns:a16="http://schemas.microsoft.com/office/drawing/2014/main" id="{2F4D691A-F490-4B5C-B977-811B69AED70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22</xdr:row>
      <xdr:rowOff>197428</xdr:rowOff>
    </xdr:to>
    <xdr:sp macro="" textlink="">
      <xdr:nvSpPr>
        <xdr:cNvPr id="123" name="Text Box 20">
          <a:extLst>
            <a:ext uri="{FF2B5EF4-FFF2-40B4-BE49-F238E27FC236}">
              <a16:creationId xmlns:a16="http://schemas.microsoft.com/office/drawing/2014/main" id="{89061CA8-CB91-4BE7-A8F7-12774C22E0F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16</xdr:row>
      <xdr:rowOff>0</xdr:rowOff>
    </xdr:from>
    <xdr:to>
      <xdr:col>6</xdr:col>
      <xdr:colOff>76200</xdr:colOff>
      <xdr:row>22</xdr:row>
      <xdr:rowOff>197428</xdr:rowOff>
    </xdr:to>
    <xdr:sp macro="" textlink="">
      <xdr:nvSpPr>
        <xdr:cNvPr id="124" name="Text Box 21">
          <a:extLst>
            <a:ext uri="{FF2B5EF4-FFF2-40B4-BE49-F238E27FC236}">
              <a16:creationId xmlns:a16="http://schemas.microsoft.com/office/drawing/2014/main" id="{E8B42E58-7C73-428C-A16B-E643D9F25BF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171450</xdr:rowOff>
    </xdr:from>
    <xdr:to>
      <xdr:col>5</xdr:col>
      <xdr:colOff>76200</xdr:colOff>
      <xdr:row>19</xdr:row>
      <xdr:rowOff>45894</xdr:rowOff>
    </xdr:to>
    <xdr:sp macro="" textlink="">
      <xdr:nvSpPr>
        <xdr:cNvPr id="125" name="Text Box 18">
          <a:extLst>
            <a:ext uri="{FF2B5EF4-FFF2-40B4-BE49-F238E27FC236}">
              <a16:creationId xmlns:a16="http://schemas.microsoft.com/office/drawing/2014/main" id="{72122375-9466-4D66-A8A7-313468697A9B}"/>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171450</xdr:rowOff>
    </xdr:from>
    <xdr:to>
      <xdr:col>5</xdr:col>
      <xdr:colOff>76200</xdr:colOff>
      <xdr:row>19</xdr:row>
      <xdr:rowOff>45894</xdr:rowOff>
    </xdr:to>
    <xdr:sp macro="" textlink="">
      <xdr:nvSpPr>
        <xdr:cNvPr id="126" name="Text Box 18">
          <a:extLst>
            <a:ext uri="{FF2B5EF4-FFF2-40B4-BE49-F238E27FC236}">
              <a16:creationId xmlns:a16="http://schemas.microsoft.com/office/drawing/2014/main" id="{DDDE2E9C-671E-47BE-B85B-8F5331C1DF78}"/>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20</xdr:row>
      <xdr:rowOff>103044</xdr:rowOff>
    </xdr:to>
    <xdr:sp macro="" textlink="">
      <xdr:nvSpPr>
        <xdr:cNvPr id="127" name="Text Box 5">
          <a:extLst>
            <a:ext uri="{FF2B5EF4-FFF2-40B4-BE49-F238E27FC236}">
              <a16:creationId xmlns:a16="http://schemas.microsoft.com/office/drawing/2014/main" id="{FD937D7B-CD90-4425-9CE6-5C3D225A165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23</xdr:row>
      <xdr:rowOff>170585</xdr:rowOff>
    </xdr:to>
    <xdr:sp macro="" textlink="">
      <xdr:nvSpPr>
        <xdr:cNvPr id="128" name="Text Box 5">
          <a:extLst>
            <a:ext uri="{FF2B5EF4-FFF2-40B4-BE49-F238E27FC236}">
              <a16:creationId xmlns:a16="http://schemas.microsoft.com/office/drawing/2014/main" id="{3E07AE85-6604-437B-A768-4DA6FC7B4497}"/>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47625</xdr:colOff>
      <xdr:row>16</xdr:row>
      <xdr:rowOff>0</xdr:rowOff>
    </xdr:from>
    <xdr:to>
      <xdr:col>5</xdr:col>
      <xdr:colOff>95250</xdr:colOff>
      <xdr:row>23</xdr:row>
      <xdr:rowOff>170585</xdr:rowOff>
    </xdr:to>
    <xdr:sp macro="" textlink="">
      <xdr:nvSpPr>
        <xdr:cNvPr id="129" name="Text Box 5">
          <a:extLst>
            <a:ext uri="{FF2B5EF4-FFF2-40B4-BE49-F238E27FC236}">
              <a16:creationId xmlns:a16="http://schemas.microsoft.com/office/drawing/2014/main" id="{765BAD88-8176-4958-8873-35834321A2D6}"/>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23</xdr:row>
      <xdr:rowOff>170585</xdr:rowOff>
    </xdr:to>
    <xdr:sp macro="" textlink="">
      <xdr:nvSpPr>
        <xdr:cNvPr id="130" name="Text Box 5">
          <a:extLst>
            <a:ext uri="{FF2B5EF4-FFF2-40B4-BE49-F238E27FC236}">
              <a16:creationId xmlns:a16="http://schemas.microsoft.com/office/drawing/2014/main" id="{0D02E3A2-F9BF-48CC-9AB2-219A2080C553}"/>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23</xdr:row>
      <xdr:rowOff>170585</xdr:rowOff>
    </xdr:to>
    <xdr:sp macro="" textlink="">
      <xdr:nvSpPr>
        <xdr:cNvPr id="131" name="Text Box 5">
          <a:extLst>
            <a:ext uri="{FF2B5EF4-FFF2-40B4-BE49-F238E27FC236}">
              <a16:creationId xmlns:a16="http://schemas.microsoft.com/office/drawing/2014/main" id="{A43B4DFC-318B-4D3B-880A-130B0D977FD6}"/>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76200</xdr:colOff>
      <xdr:row>22</xdr:row>
      <xdr:rowOff>197428</xdr:rowOff>
    </xdr:to>
    <xdr:sp macro="" textlink="">
      <xdr:nvSpPr>
        <xdr:cNvPr id="132" name="Text Box 20">
          <a:extLst>
            <a:ext uri="{FF2B5EF4-FFF2-40B4-BE49-F238E27FC236}">
              <a16:creationId xmlns:a16="http://schemas.microsoft.com/office/drawing/2014/main" id="{EBA5AA28-5E81-4D9F-8867-7BF0051BDAE9}"/>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76200</xdr:colOff>
      <xdr:row>22</xdr:row>
      <xdr:rowOff>197428</xdr:rowOff>
    </xdr:to>
    <xdr:sp macro="" textlink="">
      <xdr:nvSpPr>
        <xdr:cNvPr id="133" name="Text Box 21">
          <a:extLst>
            <a:ext uri="{FF2B5EF4-FFF2-40B4-BE49-F238E27FC236}">
              <a16:creationId xmlns:a16="http://schemas.microsoft.com/office/drawing/2014/main" id="{ABA02CF6-932C-44F1-B95E-8DB6D72A3223}"/>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20</xdr:row>
      <xdr:rowOff>103044</xdr:rowOff>
    </xdr:to>
    <xdr:sp macro="" textlink="">
      <xdr:nvSpPr>
        <xdr:cNvPr id="134" name="Text Box 5">
          <a:extLst>
            <a:ext uri="{FF2B5EF4-FFF2-40B4-BE49-F238E27FC236}">
              <a16:creationId xmlns:a16="http://schemas.microsoft.com/office/drawing/2014/main" id="{3199FBE1-96D2-4514-B15C-CE92C0E79C11}"/>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20</xdr:row>
      <xdr:rowOff>103044</xdr:rowOff>
    </xdr:to>
    <xdr:sp macro="" textlink="">
      <xdr:nvSpPr>
        <xdr:cNvPr id="135" name="Text Box 5">
          <a:extLst>
            <a:ext uri="{FF2B5EF4-FFF2-40B4-BE49-F238E27FC236}">
              <a16:creationId xmlns:a16="http://schemas.microsoft.com/office/drawing/2014/main" id="{1D449A9A-8676-42B8-9D72-004C71F6ADD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0</xdr:rowOff>
    </xdr:from>
    <xdr:to>
      <xdr:col>5</xdr:col>
      <xdr:colOff>47625</xdr:colOff>
      <xdr:row>20</xdr:row>
      <xdr:rowOff>103044</xdr:rowOff>
    </xdr:to>
    <xdr:sp macro="" textlink="">
      <xdr:nvSpPr>
        <xdr:cNvPr id="136" name="Text Box 5">
          <a:extLst>
            <a:ext uri="{FF2B5EF4-FFF2-40B4-BE49-F238E27FC236}">
              <a16:creationId xmlns:a16="http://schemas.microsoft.com/office/drawing/2014/main" id="{495EBB77-8044-4EC1-85BD-BB45CE63E72C}"/>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171450</xdr:rowOff>
    </xdr:from>
    <xdr:to>
      <xdr:col>5</xdr:col>
      <xdr:colOff>76200</xdr:colOff>
      <xdr:row>19</xdr:row>
      <xdr:rowOff>45894</xdr:rowOff>
    </xdr:to>
    <xdr:sp macro="" textlink="">
      <xdr:nvSpPr>
        <xdr:cNvPr id="139" name="Text Box 18">
          <a:extLst>
            <a:ext uri="{FF2B5EF4-FFF2-40B4-BE49-F238E27FC236}">
              <a16:creationId xmlns:a16="http://schemas.microsoft.com/office/drawing/2014/main" id="{1113D54D-8F98-462D-9A7A-4285B0F28434}"/>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16</xdr:row>
      <xdr:rowOff>171450</xdr:rowOff>
    </xdr:from>
    <xdr:to>
      <xdr:col>5</xdr:col>
      <xdr:colOff>76200</xdr:colOff>
      <xdr:row>19</xdr:row>
      <xdr:rowOff>45894</xdr:rowOff>
    </xdr:to>
    <xdr:sp macro="" textlink="">
      <xdr:nvSpPr>
        <xdr:cNvPr id="140" name="Text Box 18">
          <a:extLst>
            <a:ext uri="{FF2B5EF4-FFF2-40B4-BE49-F238E27FC236}">
              <a16:creationId xmlns:a16="http://schemas.microsoft.com/office/drawing/2014/main" id="{F397FC0B-2EEE-4F21-8FE3-3E263ADABF7C}"/>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18</xdr:row>
      <xdr:rowOff>192231</xdr:rowOff>
    </xdr:to>
    <xdr:sp macro="" textlink="">
      <xdr:nvSpPr>
        <xdr:cNvPr id="141" name="Text Box 18">
          <a:extLst>
            <a:ext uri="{FF2B5EF4-FFF2-40B4-BE49-F238E27FC236}">
              <a16:creationId xmlns:a16="http://schemas.microsoft.com/office/drawing/2014/main" id="{7568B672-7C75-47BF-9CBA-3C77FA445567}"/>
            </a:ext>
          </a:extLst>
        </xdr:cNvPr>
        <xdr:cNvSpPr txBox="1">
          <a:spLocks noChangeArrowheads="1"/>
        </xdr:cNvSpPr>
      </xdr:nvSpPr>
      <xdr:spPr bwMode="auto">
        <a:xfrm>
          <a:off x="64960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18</xdr:row>
      <xdr:rowOff>192231</xdr:rowOff>
    </xdr:to>
    <xdr:sp macro="" textlink="">
      <xdr:nvSpPr>
        <xdr:cNvPr id="142" name="Text Box 18">
          <a:extLst>
            <a:ext uri="{FF2B5EF4-FFF2-40B4-BE49-F238E27FC236}">
              <a16:creationId xmlns:a16="http://schemas.microsoft.com/office/drawing/2014/main" id="{1D82598E-0616-478F-AAAA-D076E39CFC2A}"/>
            </a:ext>
          </a:extLst>
        </xdr:cNvPr>
        <xdr:cNvSpPr txBox="1">
          <a:spLocks noChangeArrowheads="1"/>
        </xdr:cNvSpPr>
      </xdr:nvSpPr>
      <xdr:spPr bwMode="auto">
        <a:xfrm>
          <a:off x="77533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18</xdr:row>
      <xdr:rowOff>192231</xdr:rowOff>
    </xdr:to>
    <xdr:sp macro="" textlink="">
      <xdr:nvSpPr>
        <xdr:cNvPr id="143" name="Text Box 18">
          <a:extLst>
            <a:ext uri="{FF2B5EF4-FFF2-40B4-BE49-F238E27FC236}">
              <a16:creationId xmlns:a16="http://schemas.microsoft.com/office/drawing/2014/main" id="{11C6B326-38F0-491E-ADD9-7CC96F4EE72F}"/>
            </a:ext>
          </a:extLst>
        </xdr:cNvPr>
        <xdr:cNvSpPr txBox="1">
          <a:spLocks noChangeArrowheads="1"/>
        </xdr:cNvSpPr>
      </xdr:nvSpPr>
      <xdr:spPr bwMode="auto">
        <a:xfrm>
          <a:off x="8791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495299</xdr:colOff>
      <xdr:row>2</xdr:row>
      <xdr:rowOff>28575</xdr:rowOff>
    </xdr:from>
    <xdr:to>
      <xdr:col>2</xdr:col>
      <xdr:colOff>1941156</xdr:colOff>
      <xdr:row>2</xdr:row>
      <xdr:rowOff>1190624</xdr:rowOff>
    </xdr:to>
    <xdr:pic>
      <xdr:nvPicPr>
        <xdr:cNvPr id="3" name="Imagem 8" descr="logotipo">
          <a:extLst>
            <a:ext uri="{FF2B5EF4-FFF2-40B4-BE49-F238E27FC236}">
              <a16:creationId xmlns:a16="http://schemas.microsoft.com/office/drawing/2014/main" id="{9A8A1B86-9AB6-4D4D-8062-7B930389DD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49" y="409575"/>
          <a:ext cx="2064982" cy="116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459441</xdr:colOff>
      <xdr:row>39</xdr:row>
      <xdr:rowOff>78862</xdr:rowOff>
    </xdr:from>
    <xdr:to>
      <xdr:col>6</xdr:col>
      <xdr:colOff>926991</xdr:colOff>
      <xdr:row>48</xdr:row>
      <xdr:rowOff>154914</xdr:rowOff>
    </xdr:to>
    <xdr:pic>
      <xdr:nvPicPr>
        <xdr:cNvPr id="2" name="Imagem 1">
          <a:extLst>
            <a:ext uri="{FF2B5EF4-FFF2-40B4-BE49-F238E27FC236}">
              <a16:creationId xmlns:a16="http://schemas.microsoft.com/office/drawing/2014/main" id="{43F3C2F2-0C9A-4E8B-896E-D16C48CF70DD}"/>
            </a:ext>
          </a:extLst>
        </xdr:cNvPr>
        <xdr:cNvPicPr>
          <a:picLocks noChangeAspect="1"/>
        </xdr:cNvPicPr>
      </xdr:nvPicPr>
      <xdr:blipFill>
        <a:blip xmlns:r="http://schemas.openxmlformats.org/officeDocument/2006/relationships" r:embed="rId2"/>
        <a:stretch>
          <a:fillRect/>
        </a:stretch>
      </xdr:blipFill>
      <xdr:spPr>
        <a:xfrm>
          <a:off x="1434353" y="12371715"/>
          <a:ext cx="6722673" cy="21939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104775</xdr:colOff>
      <xdr:row>0</xdr:row>
      <xdr:rowOff>247650</xdr:rowOff>
    </xdr:from>
    <xdr:to>
      <xdr:col>3</xdr:col>
      <xdr:colOff>533400</xdr:colOff>
      <xdr:row>0</xdr:row>
      <xdr:rowOff>1333500</xdr:rowOff>
    </xdr:to>
    <xdr:pic>
      <xdr:nvPicPr>
        <xdr:cNvPr id="2" name="Imagem 8" descr="logotipo">
          <a:extLst>
            <a:ext uri="{FF2B5EF4-FFF2-40B4-BE49-F238E27FC236}">
              <a16:creationId xmlns:a16="http://schemas.microsoft.com/office/drawing/2014/main" id="{CDCDC090-652C-4800-A5B8-70569D94C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0"/>
          <a:ext cx="22860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RAS%20DIVERSAS/OBRAS%20DIVERSAS%20-%202022/22%20-%20REFORMA%20AAPP/AAPP%20-%20PRIMAVERA%202022/Planilha%20de%20Or&#231;amento%20-%202&#170;%20etapa%20bdi%2025%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CÁLCULO"/>
      <sheetName val="ORÇAMENTO"/>
      <sheetName val="DEMONSTRATIVO BDI- ANEXO 17"/>
      <sheetName val="PLANILHA DE ORÇAMENTO- ANEXO 16"/>
      <sheetName val="MEMORIAL DE CALCULO "/>
      <sheetName val="CRONOGRAMA DE DESEMBOLSO"/>
      <sheetName val="CRONOGRAMA FISICO"/>
      <sheetName val="CRITÉRIO DE MEDIÇÃ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sheetData sheetId="2" refreshError="1"/>
      <sheetData sheetId="3" refreshError="1"/>
      <sheetData sheetId="4" refreshError="1"/>
      <sheetData sheetId="5" refreshError="1">
        <row r="8">
          <cell r="F8" t="str">
            <v>'[Referência 08-2022.xls]Banco'!$a5:$a$65536</v>
          </cell>
        </row>
        <row r="351">
          <cell r="R351" t="str">
            <v>SERVIÇOS COMPLEMENTARES</v>
          </cell>
        </row>
      </sheetData>
      <sheetData sheetId="6" refreshError="1"/>
      <sheetData sheetId="7" refreshError="1">
        <row r="6">
          <cell r="A6" t="str">
            <v>Objeto: REFORMA,REVITALIZAÇÃO E ADEQUAÇÃO DA AAPP(ASS. ATLÉTICA DE PORTO PRIMAVERA) 2ª ETAPA</v>
          </cell>
        </row>
        <row r="12">
          <cell r="A12" t="str">
            <v>1.</v>
          </cell>
          <cell r="D12" t="str">
            <v>SERVIÇOS PRELIMINARES</v>
          </cell>
        </row>
        <row r="13">
          <cell r="A13" t="str">
            <v>1.1</v>
          </cell>
          <cell r="B13" t="str">
            <v>CDHU</v>
          </cell>
          <cell r="C13" t="str">
            <v>02.08.040</v>
          </cell>
          <cell r="D13" t="str">
            <v>Placa em lona com impressão digital e requadro em metalon</v>
          </cell>
          <cell r="E13" t="str">
            <v>M2</v>
          </cell>
          <cell r="F13">
            <v>6</v>
          </cell>
        </row>
        <row r="14">
          <cell r="A14" t="str">
            <v>1.2</v>
          </cell>
          <cell r="B14" t="str">
            <v>CDHU</v>
          </cell>
          <cell r="C14" t="str">
            <v>04.03.040</v>
          </cell>
          <cell r="D14" t="str">
            <v>Retirada de telhamento de material qualquer para reaproveitamento, incluso perfil. Metálico</v>
          </cell>
          <cell r="E14" t="str">
            <v>M2</v>
          </cell>
          <cell r="F14">
            <v>53.07</v>
          </cell>
        </row>
        <row r="15">
          <cell r="A15" t="str">
            <v>1.3</v>
          </cell>
          <cell r="B15" t="str">
            <v>CDHU</v>
          </cell>
          <cell r="C15" t="str">
            <v>03.02.040</v>
          </cell>
          <cell r="D15" t="str">
            <v>Demolição manual de alvenaria de elevação ou elemento vazado, incluindo revestimento</v>
          </cell>
          <cell r="E15" t="str">
            <v>M3</v>
          </cell>
          <cell r="F15">
            <v>21.16</v>
          </cell>
        </row>
        <row r="16">
          <cell r="A16" t="str">
            <v>1.4</v>
          </cell>
          <cell r="B16" t="str">
            <v>CDHU</v>
          </cell>
          <cell r="C16" t="str">
            <v>05.07.040</v>
          </cell>
          <cell r="D16" t="str">
            <v>Remoção de entulho separado de obra com caçamba metálica - terra, alvenaria, concreto, argamassa, madeira, papel, plástico ou metal</v>
          </cell>
          <cell r="E16" t="str">
            <v>M3</v>
          </cell>
          <cell r="F16">
            <v>36.409999999999997</v>
          </cell>
        </row>
        <row r="17">
          <cell r="A17" t="str">
            <v>1.5</v>
          </cell>
          <cell r="B17" t="str">
            <v>CDHU</v>
          </cell>
          <cell r="C17" t="str">
            <v>03.01.020</v>
          </cell>
          <cell r="D17" t="str">
            <v>Demolição de concreto simples inclusivel fragmentação</v>
          </cell>
          <cell r="E17" t="str">
            <v>M3</v>
          </cell>
          <cell r="F17">
            <v>15.25</v>
          </cell>
        </row>
        <row r="18">
          <cell r="A18" t="str">
            <v>1.6</v>
          </cell>
          <cell r="B18" t="str">
            <v>CDHU</v>
          </cell>
          <cell r="C18" t="str">
            <v>04.08.020</v>
          </cell>
          <cell r="D18" t="str">
            <v>Retiradas de portas</v>
          </cell>
          <cell r="E18" t="str">
            <v>UN</v>
          </cell>
          <cell r="F18">
            <v>24</v>
          </cell>
        </row>
        <row r="19">
          <cell r="A19" t="str">
            <v>1.7</v>
          </cell>
          <cell r="B19" t="str">
            <v>CDHU</v>
          </cell>
          <cell r="C19" t="str">
            <v>04.08.060</v>
          </cell>
          <cell r="D19" t="str">
            <v>Retirada de batente com guarnição e peças lineares em madeira, chumbados</v>
          </cell>
          <cell r="E19" t="str">
            <v>M</v>
          </cell>
          <cell r="F19">
            <v>98.1</v>
          </cell>
        </row>
        <row r="20">
          <cell r="A20" t="str">
            <v>1.8</v>
          </cell>
          <cell r="B20" t="str">
            <v>CDHU</v>
          </cell>
          <cell r="C20" t="str">
            <v>04.11.020</v>
          </cell>
          <cell r="D20" t="str">
            <v>Retirada de aparelho sanitário incluindo acessórios</v>
          </cell>
          <cell r="E20" t="str">
            <v>UN</v>
          </cell>
          <cell r="F20">
            <v>19</v>
          </cell>
        </row>
        <row r="21">
          <cell r="A21" t="str">
            <v>1.9</v>
          </cell>
          <cell r="B21" t="str">
            <v>CDHU</v>
          </cell>
          <cell r="C21" t="str">
            <v>03.04.020</v>
          </cell>
          <cell r="D21" t="str">
            <v>Demolição manual de revestimento cerâmico, incluindo a base</v>
          </cell>
          <cell r="E21" t="str">
            <v>M2</v>
          </cell>
        </row>
        <row r="22">
          <cell r="A22" t="str">
            <v>1.10</v>
          </cell>
          <cell r="B22" t="str">
            <v>CDHU</v>
          </cell>
          <cell r="C22" t="str">
            <v>04.11.030</v>
          </cell>
          <cell r="D22" t="str">
            <v>Retirada de bancada incluindo pertences</v>
          </cell>
          <cell r="E22" t="str">
            <v>M2</v>
          </cell>
        </row>
        <row r="23">
          <cell r="A23" t="str">
            <v>1.11</v>
          </cell>
          <cell r="B23" t="str">
            <v>CDHU</v>
          </cell>
          <cell r="C23" t="str">
            <v>04.09.020</v>
          </cell>
          <cell r="D23" t="str">
            <v>Retirada de esquadria metalica em geral, gradil entrada, guarda corpo velho e vitroux.</v>
          </cell>
          <cell r="E23" t="str">
            <v>M2</v>
          </cell>
        </row>
        <row r="24">
          <cell r="A24" t="str">
            <v>1.12</v>
          </cell>
          <cell r="B24" t="str">
            <v>CDHU</v>
          </cell>
          <cell r="C24" t="str">
            <v>04.08.020</v>
          </cell>
          <cell r="D24" t="str">
            <v>Retirada de folha de esquadria em madeira</v>
          </cell>
          <cell r="E24" t="str">
            <v>UN</v>
          </cell>
          <cell r="F24">
            <v>4</v>
          </cell>
        </row>
        <row r="25">
          <cell r="A25" t="str">
            <v>1.13</v>
          </cell>
          <cell r="B25" t="str">
            <v>CDHU</v>
          </cell>
          <cell r="C25" t="str">
            <v>04.07.020</v>
          </cell>
          <cell r="D25" t="str">
            <v>Retirada de forro qualquer em placas ou tiras fixadas,forros danificados nos salões, sala de coordenação 02etc.</v>
          </cell>
          <cell r="E25" t="str">
            <v>M2</v>
          </cell>
          <cell r="F25">
            <v>34.049999999999997</v>
          </cell>
        </row>
        <row r="26">
          <cell r="A26" t="str">
            <v>2.</v>
          </cell>
          <cell r="D26" t="str">
            <v>SANITÁRIO DEFICIENTE</v>
          </cell>
        </row>
        <row r="27">
          <cell r="A27" t="str">
            <v>2.1</v>
          </cell>
          <cell r="D27" t="str">
            <v xml:space="preserve">Infraestrutura- sanitários Def. </v>
          </cell>
        </row>
        <row r="28">
          <cell r="A28" t="str">
            <v>2.1.1</v>
          </cell>
          <cell r="B28" t="str">
            <v>CDHU</v>
          </cell>
          <cell r="C28" t="str">
            <v>06.02.020</v>
          </cell>
          <cell r="D28" t="str">
            <v>Escavação manual em solo de 1ª e 2ª categoria em vala ou cava até 1,5 m</v>
          </cell>
          <cell r="E28" t="str">
            <v>M3</v>
          </cell>
          <cell r="F28">
            <v>0.35</v>
          </cell>
        </row>
        <row r="29">
          <cell r="A29" t="str">
            <v>2.1.2</v>
          </cell>
          <cell r="B29" t="str">
            <v>CDHU</v>
          </cell>
          <cell r="C29" t="str">
            <v>11.01.130</v>
          </cell>
          <cell r="D29" t="str">
            <v>Concreto usinado, fck = 25 MPa</v>
          </cell>
          <cell r="E29" t="str">
            <v>M3</v>
          </cell>
          <cell r="F29">
            <v>0.3</v>
          </cell>
        </row>
        <row r="30">
          <cell r="A30" t="str">
            <v>2.1.3</v>
          </cell>
          <cell r="B30" t="str">
            <v>CDHU</v>
          </cell>
          <cell r="C30" t="str">
            <v>11.16.060</v>
          </cell>
          <cell r="D30" t="str">
            <v>Lançamento e adensamento de concreto ou massa em estrutura</v>
          </cell>
          <cell r="E30" t="str">
            <v>M3</v>
          </cell>
          <cell r="F30">
            <v>0.3</v>
          </cell>
        </row>
        <row r="31">
          <cell r="A31" t="str">
            <v>2.1.4</v>
          </cell>
          <cell r="B31" t="str">
            <v>CDHU</v>
          </cell>
          <cell r="C31" t="str">
            <v>09.01.020</v>
          </cell>
          <cell r="D31" t="str">
            <v>Forma em madeira comum para fundação</v>
          </cell>
          <cell r="E31" t="str">
            <v>M2</v>
          </cell>
          <cell r="F31">
            <v>3.5</v>
          </cell>
        </row>
        <row r="32">
          <cell r="A32" t="str">
            <v>2.1.5</v>
          </cell>
          <cell r="B32" t="str">
            <v>CDHU</v>
          </cell>
          <cell r="C32" t="str">
            <v>10.01.040</v>
          </cell>
          <cell r="D32" t="str">
            <v>Armadura em barra de aço CA-50 (A ou B) fyk = 500 MPa</v>
          </cell>
          <cell r="E32" t="str">
            <v>KG</v>
          </cell>
          <cell r="F32">
            <v>18</v>
          </cell>
        </row>
        <row r="33">
          <cell r="A33" t="str">
            <v>2.1.6</v>
          </cell>
          <cell r="B33" t="str">
            <v>CDHU</v>
          </cell>
          <cell r="C33" t="str">
            <v>10.01.060</v>
          </cell>
          <cell r="D33" t="str">
            <v>Armadura em barra de aço CA-60 (A ou B) fyk = 600 MPa</v>
          </cell>
          <cell r="E33" t="str">
            <v>KG</v>
          </cell>
          <cell r="F33">
            <v>6</v>
          </cell>
        </row>
        <row r="34">
          <cell r="A34" t="str">
            <v>2.1.7</v>
          </cell>
          <cell r="B34" t="str">
            <v>CDHU</v>
          </cell>
          <cell r="C34" t="str">
            <v>12.01.041</v>
          </cell>
          <cell r="D34" t="str">
            <v>Broca em concreto armado diâmetro de 25 cm - completa</v>
          </cell>
          <cell r="E34" t="str">
            <v>M</v>
          </cell>
          <cell r="F34">
            <v>10</v>
          </cell>
        </row>
        <row r="35">
          <cell r="A35" t="str">
            <v>2.1.8</v>
          </cell>
          <cell r="B35" t="str">
            <v>CDHU</v>
          </cell>
          <cell r="C35" t="str">
            <v>32.16.010</v>
          </cell>
          <cell r="D35" t="str">
            <v>Impermeabilização em pintura de asfalto oxidado com solventes orgânicos, sobre massa</v>
          </cell>
          <cell r="E35" t="str">
            <v>M2</v>
          </cell>
          <cell r="F35">
            <v>4.43</v>
          </cell>
        </row>
        <row r="36">
          <cell r="A36" t="str">
            <v>2.2</v>
          </cell>
          <cell r="D36" t="str">
            <v>Superestrutura- sanitários Def.</v>
          </cell>
        </row>
        <row r="37">
          <cell r="A37" t="str">
            <v>2.2.1</v>
          </cell>
          <cell r="B37" t="str">
            <v>CDHU</v>
          </cell>
          <cell r="C37" t="str">
            <v>11.01.130</v>
          </cell>
          <cell r="D37" t="str">
            <v>Concreto usinado, fck = 25 MPa</v>
          </cell>
          <cell r="E37" t="str">
            <v>M3</v>
          </cell>
          <cell r="F37">
            <v>0.61</v>
          </cell>
        </row>
        <row r="38">
          <cell r="A38" t="str">
            <v>2.2.2</v>
          </cell>
          <cell r="B38" t="str">
            <v>CDHU</v>
          </cell>
          <cell r="C38" t="str">
            <v>11.16.060</v>
          </cell>
          <cell r="D38" t="str">
            <v>Lançamento e adensamento de concreto ou massa em estrutura</v>
          </cell>
          <cell r="E38" t="str">
            <v>M3</v>
          </cell>
          <cell r="F38">
            <v>0.61</v>
          </cell>
        </row>
        <row r="39">
          <cell r="A39" t="str">
            <v>2.2.3</v>
          </cell>
          <cell r="B39" t="str">
            <v>CDHU</v>
          </cell>
          <cell r="C39" t="str">
            <v>10.01.040</v>
          </cell>
          <cell r="D39" t="str">
            <v>Armadura em barra de aço CA-50 (A ou B) fyk = 500 MPa</v>
          </cell>
          <cell r="E39" t="str">
            <v>KG</v>
          </cell>
          <cell r="F39">
            <v>52</v>
          </cell>
        </row>
        <row r="40">
          <cell r="A40" t="str">
            <v>2.2.4</v>
          </cell>
          <cell r="B40" t="str">
            <v>CDHU</v>
          </cell>
          <cell r="C40" t="str">
            <v>10.01.060</v>
          </cell>
          <cell r="D40" t="str">
            <v>Armadura em barra de aço CA-60 (A ou B) fyk = 600 MPa</v>
          </cell>
          <cell r="E40" t="str">
            <v>KG</v>
          </cell>
          <cell r="F40">
            <v>22</v>
          </cell>
        </row>
        <row r="41">
          <cell r="A41" t="str">
            <v>2.2.5</v>
          </cell>
          <cell r="B41" t="str">
            <v>CDHU</v>
          </cell>
          <cell r="C41" t="str">
            <v>09.01.020</v>
          </cell>
          <cell r="D41" t="str">
            <v>Forma em madeira comum para fundação</v>
          </cell>
          <cell r="E41" t="str">
            <v>M2</v>
          </cell>
          <cell r="F41">
            <v>7.84</v>
          </cell>
        </row>
        <row r="42">
          <cell r="A42" t="str">
            <v>2.3</v>
          </cell>
          <cell r="D42" t="str">
            <v>Alvenaria-paredes sanitário def.</v>
          </cell>
        </row>
        <row r="43">
          <cell r="A43" t="str">
            <v>2.3.1</v>
          </cell>
          <cell r="B43" t="str">
            <v>CDHU</v>
          </cell>
          <cell r="C43" t="str">
            <v>14.04.210</v>
          </cell>
          <cell r="D43" t="str">
            <v>Alvenaria de bloco cerâmico de verdação, uso revestido de 15 cm</v>
          </cell>
          <cell r="E43" t="str">
            <v>M2</v>
          </cell>
          <cell r="F43">
            <v>14</v>
          </cell>
        </row>
        <row r="44">
          <cell r="A44" t="str">
            <v>2.3.2</v>
          </cell>
          <cell r="B44" t="str">
            <v>CDHU</v>
          </cell>
          <cell r="C44" t="str">
            <v>17.02.020</v>
          </cell>
          <cell r="D44" t="str">
            <v>Chapisco</v>
          </cell>
          <cell r="E44" t="str">
            <v>M2</v>
          </cell>
          <cell r="F44">
            <v>37</v>
          </cell>
        </row>
        <row r="45">
          <cell r="A45" t="str">
            <v>2.3.3</v>
          </cell>
          <cell r="B45" t="str">
            <v>CDHU</v>
          </cell>
          <cell r="C45" t="str">
            <v>17.02.220</v>
          </cell>
          <cell r="D45" t="str">
            <v>Reboco</v>
          </cell>
          <cell r="E45" t="str">
            <v>M2</v>
          </cell>
          <cell r="F45">
            <v>37</v>
          </cell>
        </row>
        <row r="46">
          <cell r="A46" t="str">
            <v>2.3.4</v>
          </cell>
          <cell r="B46" t="str">
            <v>SINAPI</v>
          </cell>
          <cell r="C46" t="str">
            <v>87265</v>
          </cell>
          <cell r="D46" t="str">
            <v>Revestimento cerãmico para paredes internas com placas esmaltadas e ou porcelanato, dimensoes minimas 20x20cm, completo assentado.</v>
          </cell>
          <cell r="E46" t="str">
            <v>M2</v>
          </cell>
          <cell r="F46">
            <v>22.1</v>
          </cell>
        </row>
        <row r="47">
          <cell r="A47" t="str">
            <v>2.4</v>
          </cell>
          <cell r="D47" t="str">
            <v>Revestimento e piso bh def.</v>
          </cell>
        </row>
        <row r="48">
          <cell r="A48" t="str">
            <v>2.4.1</v>
          </cell>
          <cell r="B48" t="str">
            <v>CDHU</v>
          </cell>
          <cell r="C48" t="str">
            <v>17.01.020</v>
          </cell>
          <cell r="D48" t="str">
            <v>Argamassa de regularização e/ou proteção</v>
          </cell>
          <cell r="E48" t="str">
            <v>M3</v>
          </cell>
          <cell r="F48">
            <v>3.6</v>
          </cell>
        </row>
        <row r="49">
          <cell r="A49" t="str">
            <v>2.4.2</v>
          </cell>
          <cell r="B49" t="str">
            <v>SINAPI</v>
          </cell>
          <cell r="C49">
            <v>87251</v>
          </cell>
          <cell r="D49" t="str">
            <v>Revestimento ceramico com placa esmatada dimensões mínimas 45x45cm, incluso argamassa de assentamento .acabado</v>
          </cell>
          <cell r="E49" t="str">
            <v>M2</v>
          </cell>
          <cell r="F49">
            <v>3.6</v>
          </cell>
        </row>
        <row r="50">
          <cell r="A50" t="str">
            <v>2.4.3</v>
          </cell>
          <cell r="B50" t="str">
            <v>CDHU</v>
          </cell>
          <cell r="C50" t="str">
            <v>19.01.062</v>
          </cell>
          <cell r="D50" t="str">
            <v>Peitoril e/ou soleira em granito, espessura de 2 cm e largura até 20 cm, acabamento polido</v>
          </cell>
          <cell r="E50" t="str">
            <v>M</v>
          </cell>
          <cell r="F50">
            <v>0.9</v>
          </cell>
        </row>
        <row r="51">
          <cell r="A51" t="str">
            <v>2.5</v>
          </cell>
          <cell r="D51" t="str">
            <v>Revestimento de forro em pvc sanitario def. e hall sanitarios velhos.</v>
          </cell>
        </row>
        <row r="52">
          <cell r="A52" t="str">
            <v>2.5.1</v>
          </cell>
          <cell r="B52" t="str">
            <v>CDHU</v>
          </cell>
          <cell r="C52" t="str">
            <v>22.03.070</v>
          </cell>
          <cell r="D52" t="str">
            <v>Forro em lamina de PVC, incluso estrutura de fixação e instalação , acabado.Nos sanitario def. e hall frente sanitarios existentes</v>
          </cell>
          <cell r="E52" t="str">
            <v>M2</v>
          </cell>
          <cell r="F52">
            <v>26</v>
          </cell>
        </row>
        <row r="53">
          <cell r="A53" t="str">
            <v>2.6</v>
          </cell>
          <cell r="D53" t="str">
            <v>Pintura sanitario def.</v>
          </cell>
        </row>
        <row r="54">
          <cell r="A54" t="str">
            <v>2.6.1</v>
          </cell>
          <cell r="B54" t="str">
            <v>SINAPI</v>
          </cell>
          <cell r="C54">
            <v>88489</v>
          </cell>
          <cell r="D54" t="str">
            <v>fornecimento e aplicação de tinta latex acrílica em paredes externa  duas demãos</v>
          </cell>
          <cell r="E54" t="str">
            <v>M2</v>
          </cell>
          <cell r="F54">
            <v>14</v>
          </cell>
        </row>
        <row r="55">
          <cell r="A55" t="str">
            <v>2.7</v>
          </cell>
          <cell r="D55" t="str">
            <v>INSTALAÇÕES HIDRÁULICAS</v>
          </cell>
        </row>
        <row r="56">
          <cell r="A56" t="str">
            <v>2.7.1</v>
          </cell>
          <cell r="D56" t="str">
            <v>Esgoto</v>
          </cell>
        </row>
        <row r="57">
          <cell r="A57" t="str">
            <v>2.7.1.1</v>
          </cell>
          <cell r="B57" t="str">
            <v>CDHU</v>
          </cell>
          <cell r="C57" t="str">
            <v>46.02.070</v>
          </cell>
          <cell r="D57" t="str">
            <v>Tubo de PVC rígido branco PxB com virola e anel de borracha, linha esgoto série normal, DN= 100 mm, inclusive conexões e tubulação para drenagem</v>
          </cell>
          <cell r="E57" t="str">
            <v>M</v>
          </cell>
          <cell r="F57">
            <v>20</v>
          </cell>
        </row>
        <row r="58">
          <cell r="A58" t="str">
            <v>2.7.1.2</v>
          </cell>
          <cell r="B58" t="str">
            <v>CDHU</v>
          </cell>
          <cell r="C58" t="str">
            <v>46.02.050</v>
          </cell>
          <cell r="D58" t="str">
            <v>tubo de PVC de 50mm para esgoto, incluso conexões</v>
          </cell>
          <cell r="E58" t="str">
            <v>M</v>
          </cell>
          <cell r="F58">
            <v>2</v>
          </cell>
        </row>
        <row r="59">
          <cell r="A59" t="str">
            <v>2.7.1.3</v>
          </cell>
          <cell r="B59" t="str">
            <v>CDHU</v>
          </cell>
          <cell r="C59" t="str">
            <v>49.03.020</v>
          </cell>
          <cell r="D59" t="str">
            <v>Caixa de inspeção 80 x 80 com tampa de concreto</v>
          </cell>
          <cell r="E59" t="str">
            <v>UN</v>
          </cell>
          <cell r="F59">
            <v>1</v>
          </cell>
        </row>
        <row r="60">
          <cell r="A60" t="str">
            <v>2.7.1.4</v>
          </cell>
          <cell r="B60" t="str">
            <v>CDHU</v>
          </cell>
          <cell r="C60" t="str">
            <v>49.01.020</v>
          </cell>
          <cell r="D60" t="str">
            <v>Caixa sifonada de PVC rígido de 100 x 150 x 50 mm, com grelha</v>
          </cell>
          <cell r="E60" t="str">
            <v>UN</v>
          </cell>
          <cell r="F60">
            <v>1</v>
          </cell>
        </row>
        <row r="61">
          <cell r="A61" t="str">
            <v>2.7.2</v>
          </cell>
          <cell r="D61" t="str">
            <v>Água fria</v>
          </cell>
        </row>
        <row r="62">
          <cell r="A62" t="str">
            <v>2.7.2.1</v>
          </cell>
          <cell r="B62" t="str">
            <v>CDHU</v>
          </cell>
          <cell r="C62" t="str">
            <v>47.02.020</v>
          </cell>
          <cell r="D62" t="str">
            <v>Registro de gaveta em latão fundido cromado com canopla, DN= 3/4´ - linha especial</v>
          </cell>
          <cell r="E62" t="str">
            <v>UN</v>
          </cell>
          <cell r="F62">
            <v>1</v>
          </cell>
        </row>
        <row r="63">
          <cell r="A63" t="str">
            <v>2.7.2.2</v>
          </cell>
          <cell r="B63" t="str">
            <v>CDHU</v>
          </cell>
          <cell r="C63" t="str">
            <v>46.01.020</v>
          </cell>
          <cell r="D63" t="str">
            <v>Tubo de PVC rígido soldável marrom, DN= 25 mm, (3/4´), inclusive conexões</v>
          </cell>
          <cell r="E63" t="str">
            <v>M</v>
          </cell>
          <cell r="F63">
            <v>12</v>
          </cell>
        </row>
        <row r="64">
          <cell r="A64" t="str">
            <v>2.7.3</v>
          </cell>
          <cell r="D64" t="str">
            <v>Louças e metais</v>
          </cell>
        </row>
        <row r="65">
          <cell r="A65" t="str">
            <v>2.7.3.1</v>
          </cell>
          <cell r="B65" t="str">
            <v>CDHU</v>
          </cell>
          <cell r="C65" t="str">
            <v>30.08.060</v>
          </cell>
          <cell r="D65" t="str">
            <v>Bacia sifonada de louça com caixa acoplada para pessoas com mobilidade reduzida.Incluso assento</v>
          </cell>
          <cell r="E65" t="str">
            <v>UN</v>
          </cell>
          <cell r="F65">
            <v>1</v>
          </cell>
        </row>
        <row r="66">
          <cell r="A66" t="str">
            <v>2.7.3.2</v>
          </cell>
          <cell r="B66" t="str">
            <v>CDHU</v>
          </cell>
          <cell r="C66" t="str">
            <v>44.01.240</v>
          </cell>
          <cell r="D66" t="str">
            <v>Lavatório de louça com coluna suspensa.</v>
          </cell>
          <cell r="E66" t="str">
            <v>UN</v>
          </cell>
          <cell r="F66">
            <v>1</v>
          </cell>
        </row>
        <row r="67">
          <cell r="A67" t="str">
            <v>2.7.3.3</v>
          </cell>
          <cell r="B67" t="str">
            <v>CDHU</v>
          </cell>
          <cell r="C67" t="str">
            <v>44.03.300</v>
          </cell>
          <cell r="D67" t="str">
            <v>Torneira de mesa tipo alavanca , em latão cromado, DN= 1/2´ou 3/4´</v>
          </cell>
          <cell r="E67" t="str">
            <v>UN</v>
          </cell>
          <cell r="F67">
            <v>1</v>
          </cell>
        </row>
        <row r="68">
          <cell r="A68" t="str">
            <v>2.7.3.4</v>
          </cell>
          <cell r="B68" t="str">
            <v>CDHU</v>
          </cell>
          <cell r="C68" t="str">
            <v>44.03.130</v>
          </cell>
          <cell r="D68" t="str">
            <v>Saboneteira tipo dispenser, para refil de 800 ml</v>
          </cell>
          <cell r="E68" t="str">
            <v>UN</v>
          </cell>
          <cell r="F68">
            <v>1</v>
          </cell>
        </row>
        <row r="69">
          <cell r="A69" t="str">
            <v>2.7.3.5</v>
          </cell>
          <cell r="B69" t="str">
            <v>CDHU</v>
          </cell>
          <cell r="C69" t="str">
            <v>44.03.050</v>
          </cell>
          <cell r="D69" t="str">
            <v>Dispenser papel higiênico em ABS para rolão 300 / 600 m, com visor</v>
          </cell>
          <cell r="E69" t="str">
            <v>UN</v>
          </cell>
          <cell r="F69">
            <v>1</v>
          </cell>
        </row>
        <row r="70">
          <cell r="A70" t="str">
            <v>2.7.3.6</v>
          </cell>
          <cell r="B70" t="str">
            <v>CDHU</v>
          </cell>
          <cell r="C70" t="str">
            <v>44.03.050</v>
          </cell>
          <cell r="D70" t="str">
            <v>Dispenser papel higiênico em ABS para rolão 300 / 600 m, com visor</v>
          </cell>
          <cell r="E70" t="str">
            <v>UN</v>
          </cell>
          <cell r="F70">
            <v>1</v>
          </cell>
        </row>
        <row r="71">
          <cell r="A71" t="str">
            <v>2.7.3.7</v>
          </cell>
          <cell r="B71" t="str">
            <v>CDHU</v>
          </cell>
          <cell r="C71" t="str">
            <v>30.01.030</v>
          </cell>
          <cell r="D71" t="str">
            <v>Barra de apoio para deficiente,reta em aço inoxidável de 1 1/2"x800mm</v>
          </cell>
          <cell r="E71" t="str">
            <v>UN</v>
          </cell>
          <cell r="F71">
            <v>2</v>
          </cell>
        </row>
        <row r="72">
          <cell r="A72" t="str">
            <v>2.8</v>
          </cell>
          <cell r="D72" t="str">
            <v>Esquadrias</v>
          </cell>
        </row>
        <row r="73">
          <cell r="A73" t="str">
            <v>2.8.1</v>
          </cell>
          <cell r="B73" t="str">
            <v>CDHU</v>
          </cell>
          <cell r="C73" t="str">
            <v>25.02.211</v>
          </cell>
          <cell r="D73" t="str">
            <v>Porta de abrir em alumínio 0,90x2,10m completa cor branca</v>
          </cell>
          <cell r="E73" t="str">
            <v>M2</v>
          </cell>
          <cell r="F73">
            <v>1.89</v>
          </cell>
        </row>
        <row r="74">
          <cell r="A74" t="str">
            <v>2.8.2</v>
          </cell>
          <cell r="B74" t="str">
            <v>CDHU</v>
          </cell>
          <cell r="C74" t="str">
            <v>25.01.060</v>
          </cell>
          <cell r="D74" t="str">
            <v>Caixilho de aluminio de tipo max cor branco com vidro, completo acabado</v>
          </cell>
          <cell r="E74" t="str">
            <v>M2</v>
          </cell>
          <cell r="F74">
            <v>0.6</v>
          </cell>
        </row>
        <row r="75">
          <cell r="A75" t="str">
            <v>2.8.2</v>
          </cell>
          <cell r="B75" t="str">
            <v>CDHU</v>
          </cell>
          <cell r="C75" t="str">
            <v>19.01.062</v>
          </cell>
          <cell r="D75" t="str">
            <v xml:space="preserve">Peitoril e ou soleira em granito polido esp=2,00cm, largura até 20cm. </v>
          </cell>
          <cell r="E75" t="str">
            <v>M2</v>
          </cell>
          <cell r="F75">
            <v>0.9</v>
          </cell>
        </row>
        <row r="76">
          <cell r="A76" t="str">
            <v>3.</v>
          </cell>
          <cell r="D76" t="str">
            <v>SANITARIOS ANTIGOS</v>
          </cell>
        </row>
        <row r="77">
          <cell r="A77" t="str">
            <v>3.1</v>
          </cell>
          <cell r="D77" t="str">
            <v>Serviços diversos para reforma dos sanitarios antigos</v>
          </cell>
        </row>
        <row r="78">
          <cell r="A78" t="str">
            <v>3.1.1</v>
          </cell>
          <cell r="B78" t="str">
            <v>CDHU</v>
          </cell>
          <cell r="C78" t="str">
            <v>14.04.210</v>
          </cell>
          <cell r="D78" t="str">
            <v>Alvenaria de bloco cerâmico de vedação, uso revestido, de 14 cm</v>
          </cell>
          <cell r="E78" t="str">
            <v>M2</v>
          </cell>
          <cell r="F78">
            <v>2.2999999999999998</v>
          </cell>
        </row>
        <row r="79">
          <cell r="A79" t="str">
            <v>3.1.2</v>
          </cell>
          <cell r="B79" t="str">
            <v>CDHU</v>
          </cell>
          <cell r="C79" t="str">
            <v>17.02.020</v>
          </cell>
          <cell r="D79" t="str">
            <v>Chapisco</v>
          </cell>
          <cell r="E79" t="str">
            <v>M2</v>
          </cell>
          <cell r="F79">
            <v>4.5999999999999996</v>
          </cell>
        </row>
        <row r="80">
          <cell r="A80" t="str">
            <v>3.1.3</v>
          </cell>
          <cell r="B80" t="str">
            <v>CDHU</v>
          </cell>
          <cell r="C80" t="str">
            <v>17.02.220</v>
          </cell>
          <cell r="D80" t="str">
            <v>Reboco</v>
          </cell>
          <cell r="E80" t="str">
            <v>M2</v>
          </cell>
          <cell r="F80">
            <v>4.5999999999999996</v>
          </cell>
        </row>
        <row r="81">
          <cell r="A81" t="str">
            <v>3.1.4</v>
          </cell>
          <cell r="B81" t="str">
            <v>CDHU</v>
          </cell>
          <cell r="C81" t="str">
            <v>14.30.010</v>
          </cell>
          <cell r="D81" t="str">
            <v>Divisorias em granito esp=3 cm,nos sanitarios masculino e feminino existente.Sendo nos box=2,00m de altura, e nos mictporios 1,30m alturax0,40m largura, forneciemnto e instalação.Cor a definir pela fiscalização.</v>
          </cell>
          <cell r="E81" t="str">
            <v>M2</v>
          </cell>
          <cell r="F81">
            <v>33.5</v>
          </cell>
        </row>
        <row r="82">
          <cell r="A82" t="str">
            <v>3.1.5</v>
          </cell>
          <cell r="B82" t="str">
            <v>SINAPI</v>
          </cell>
          <cell r="C82">
            <v>87265</v>
          </cell>
          <cell r="E82" t="str">
            <v>M2</v>
          </cell>
          <cell r="F82">
            <v>118.9</v>
          </cell>
        </row>
        <row r="83">
          <cell r="A83" t="str">
            <v>3.1.6</v>
          </cell>
          <cell r="B83" t="str">
            <v>CDHU</v>
          </cell>
          <cell r="C83" t="str">
            <v>17.01.020</v>
          </cell>
          <cell r="D83" t="str">
            <v>Argamassa de regularização e/ou proteção</v>
          </cell>
          <cell r="E83" t="str">
            <v>M3</v>
          </cell>
          <cell r="F83">
            <v>2.16</v>
          </cell>
        </row>
        <row r="84">
          <cell r="A84" t="str">
            <v>3.1.7</v>
          </cell>
          <cell r="B84" t="str">
            <v>SINAPI</v>
          </cell>
          <cell r="C84">
            <v>87251</v>
          </cell>
          <cell r="E84" t="str">
            <v>M2</v>
          </cell>
          <cell r="F84">
            <v>47</v>
          </cell>
        </row>
        <row r="85">
          <cell r="A85" t="str">
            <v>3.1.8</v>
          </cell>
          <cell r="B85" t="str">
            <v>CDHU</v>
          </cell>
          <cell r="C85" t="str">
            <v>19.01.062</v>
          </cell>
          <cell r="D85" t="str">
            <v xml:space="preserve">Peitoril e ou soleira em granito polido esp=2,00cm, largura até 20cm. </v>
          </cell>
          <cell r="E85" t="str">
            <v>M</v>
          </cell>
          <cell r="F85">
            <v>1.8</v>
          </cell>
        </row>
        <row r="86">
          <cell r="A86" t="str">
            <v>3.1.9</v>
          </cell>
          <cell r="B86" t="str">
            <v>SINAPI</v>
          </cell>
          <cell r="C86">
            <v>88489</v>
          </cell>
          <cell r="D86" t="str">
            <v>Aplicação manual de pintura com tinta latex em duas demãos.Local laje dos sanitarios existentes e laje em frente sala de vídeo.</v>
          </cell>
          <cell r="E86" t="str">
            <v>M2</v>
          </cell>
          <cell r="F86">
            <v>66.2</v>
          </cell>
        </row>
        <row r="87">
          <cell r="A87" t="str">
            <v>3.2</v>
          </cell>
          <cell r="D87" t="str">
            <v>INSTALAÇÕES HIDRÁULICAS</v>
          </cell>
        </row>
        <row r="88">
          <cell r="A88" t="str">
            <v>3.2.1</v>
          </cell>
          <cell r="D88" t="str">
            <v>Água fria</v>
          </cell>
        </row>
        <row r="89">
          <cell r="A89" t="str">
            <v>3.2.1.1</v>
          </cell>
          <cell r="B89" t="str">
            <v>CDHU</v>
          </cell>
          <cell r="C89" t="str">
            <v>47.02.020</v>
          </cell>
          <cell r="D89" t="str">
            <v>registro de gaveta com canopla cromada completo de DN=3/4'</v>
          </cell>
          <cell r="E89" t="str">
            <v>UN</v>
          </cell>
          <cell r="F89">
            <v>13</v>
          </cell>
        </row>
        <row r="90">
          <cell r="A90" t="str">
            <v>3.2.1.2</v>
          </cell>
          <cell r="B90" t="str">
            <v>CDHU</v>
          </cell>
          <cell r="C90" t="str">
            <v>46.01.020</v>
          </cell>
          <cell r="D90" t="str">
            <v>Tubo de PVC dn=25mm3/4' inclusivel conexões</v>
          </cell>
          <cell r="E90" t="str">
            <v>M</v>
          </cell>
          <cell r="F90">
            <v>60</v>
          </cell>
        </row>
        <row r="91">
          <cell r="A91" t="str">
            <v>3.2.1.3</v>
          </cell>
          <cell r="B91" t="str">
            <v>CDHU</v>
          </cell>
          <cell r="C91" t="str">
            <v>47.02.030</v>
          </cell>
          <cell r="D91" t="str">
            <v>tubo de PVC de 32mm para esgoto, incluso conexões</v>
          </cell>
          <cell r="E91" t="str">
            <v>M</v>
          </cell>
          <cell r="F91">
            <v>37</v>
          </cell>
        </row>
        <row r="92">
          <cell r="A92" t="str">
            <v>3.2.1.4</v>
          </cell>
          <cell r="B92" t="str">
            <v>CDHU</v>
          </cell>
          <cell r="C92" t="str">
            <v>47.02.110</v>
          </cell>
          <cell r="D92" t="str">
            <v>registro de pressão com canopla cromada completo de 3/4"</v>
          </cell>
          <cell r="E92" t="str">
            <v>M2</v>
          </cell>
          <cell r="F92">
            <v>4</v>
          </cell>
        </row>
        <row r="93">
          <cell r="A93" t="str">
            <v>3.2.2</v>
          </cell>
          <cell r="D93" t="str">
            <v>Esgoto</v>
          </cell>
        </row>
        <row r="94">
          <cell r="A94" t="str">
            <v>3.2.2.1</v>
          </cell>
          <cell r="B94" t="str">
            <v>CDHU</v>
          </cell>
          <cell r="C94" t="str">
            <v>46.03.050</v>
          </cell>
          <cell r="D94" t="str">
            <v>Caixa de inspeção 80 x 80 com tampa de concreto</v>
          </cell>
          <cell r="E94" t="str">
            <v>UN</v>
          </cell>
          <cell r="F94">
            <v>4</v>
          </cell>
        </row>
        <row r="95">
          <cell r="A95" t="str">
            <v>3.2.2.2</v>
          </cell>
          <cell r="B95" t="str">
            <v>CDHU</v>
          </cell>
          <cell r="C95" t="str">
            <v>46.02.050</v>
          </cell>
          <cell r="D95" t="str">
            <v>tubo de PVC de 50mm linha esgoto predial, incluso conexões</v>
          </cell>
          <cell r="E95" t="str">
            <v>M</v>
          </cell>
          <cell r="F95">
            <v>40</v>
          </cell>
        </row>
        <row r="96">
          <cell r="A96" t="str">
            <v>3.2.2.3</v>
          </cell>
          <cell r="B96" t="str">
            <v>CDHU</v>
          </cell>
          <cell r="C96" t="str">
            <v>46.02.070</v>
          </cell>
          <cell r="D96" t="str">
            <v>tubo de PVC de 100mm linha esgoto predial, incluso conexões</v>
          </cell>
          <cell r="E96" t="str">
            <v>M</v>
          </cell>
          <cell r="F96">
            <v>60</v>
          </cell>
        </row>
        <row r="97">
          <cell r="A97" t="str">
            <v>3.2.2.4</v>
          </cell>
          <cell r="B97" t="str">
            <v>CDHU</v>
          </cell>
          <cell r="C97" t="str">
            <v>49.01.020</v>
          </cell>
          <cell r="D97" t="str">
            <v>Caixa sifonada de PVC rígido de 100 x 150 x 50 mm, com grelha</v>
          </cell>
          <cell r="E97" t="str">
            <v>UN</v>
          </cell>
          <cell r="F97">
            <v>6</v>
          </cell>
        </row>
        <row r="98">
          <cell r="A98" t="str">
            <v>3.2.3</v>
          </cell>
          <cell r="D98" t="str">
            <v>Louças e Metais</v>
          </cell>
        </row>
        <row r="99">
          <cell r="A99" t="str">
            <v>3.2.3.1</v>
          </cell>
          <cell r="B99" t="str">
            <v>CDHU</v>
          </cell>
          <cell r="C99" t="str">
            <v>44.01.800</v>
          </cell>
          <cell r="D99" t="str">
            <v xml:space="preserve">bacia sifonada de louça com caixa acoplada incluso assento </v>
          </cell>
          <cell r="E99" t="str">
            <v>CJ</v>
          </cell>
          <cell r="F99">
            <v>8</v>
          </cell>
        </row>
        <row r="100">
          <cell r="A100" t="str">
            <v>3.2.3.2</v>
          </cell>
          <cell r="B100" t="str">
            <v>CDHU</v>
          </cell>
          <cell r="C100" t="str">
            <v>44.01.200</v>
          </cell>
          <cell r="D100" t="str">
            <v>Mictório de louça sifonado auto aspirante</v>
          </cell>
          <cell r="E100" t="str">
            <v>UN</v>
          </cell>
          <cell r="F100">
            <v>4</v>
          </cell>
        </row>
        <row r="101">
          <cell r="A101" t="str">
            <v>3.2.3.3</v>
          </cell>
          <cell r="B101" t="str">
            <v>CDHU</v>
          </cell>
          <cell r="C101" t="str">
            <v>44.01.850</v>
          </cell>
          <cell r="D101" t="str">
            <v>Cuba de louça de embutir redonda</v>
          </cell>
          <cell r="E101" t="str">
            <v>UN</v>
          </cell>
          <cell r="F101">
            <v>7</v>
          </cell>
        </row>
        <row r="102">
          <cell r="A102" t="str">
            <v>3.2.3.4</v>
          </cell>
          <cell r="B102" t="str">
            <v>CDHU</v>
          </cell>
          <cell r="C102" t="str">
            <v>44.02.062</v>
          </cell>
          <cell r="D102" t="str">
            <v>tampo/bancada em granito, com frontão e saia espessura de 2 cm, acabamento polido, sanitarios</v>
          </cell>
          <cell r="E102" t="str">
            <v>M2</v>
          </cell>
          <cell r="F102">
            <v>5.8</v>
          </cell>
        </row>
        <row r="103">
          <cell r="A103" t="str">
            <v>3.2.3.5</v>
          </cell>
          <cell r="B103" t="str">
            <v>CDHU</v>
          </cell>
          <cell r="C103" t="str">
            <v>44.03.645</v>
          </cell>
          <cell r="D103" t="str">
            <v>Torneira de mesa automática, acionamento hidromecânico, em latão cromado, DN= 1/2´ou 3/4´</v>
          </cell>
          <cell r="E103" t="str">
            <v>UN</v>
          </cell>
          <cell r="F103">
            <v>7</v>
          </cell>
        </row>
        <row r="104">
          <cell r="A104" t="str">
            <v>3.2.3.6</v>
          </cell>
          <cell r="B104" t="str">
            <v>CDHU</v>
          </cell>
          <cell r="C104" t="str">
            <v>44.03.130</v>
          </cell>
          <cell r="D104" t="str">
            <v>Saboneteira tipo dispenser, para refil de 800 ml</v>
          </cell>
          <cell r="E104" t="str">
            <v>UN</v>
          </cell>
          <cell r="F104">
            <v>4</v>
          </cell>
        </row>
        <row r="105">
          <cell r="A105" t="str">
            <v>3.2.3.7</v>
          </cell>
          <cell r="B105" t="str">
            <v>CDHU</v>
          </cell>
          <cell r="C105" t="str">
            <v>44.03.180</v>
          </cell>
          <cell r="D105" t="str">
            <v>Dispenser toalheiro em ABS, para folhas</v>
          </cell>
          <cell r="E105" t="str">
            <v>UN</v>
          </cell>
          <cell r="F105">
            <v>4</v>
          </cell>
        </row>
        <row r="106">
          <cell r="A106" t="str">
            <v>3.2.3.8</v>
          </cell>
          <cell r="B106" t="str">
            <v>CDHU</v>
          </cell>
          <cell r="C106" t="str">
            <v>44.03.050</v>
          </cell>
          <cell r="D106" t="str">
            <v>Dispenser papel higiênico em ABS para rolão 300 / 600 m, com visor</v>
          </cell>
          <cell r="E106" t="str">
            <v>UN</v>
          </cell>
          <cell r="F106">
            <v>8</v>
          </cell>
        </row>
        <row r="107">
          <cell r="A107" t="str">
            <v>3.3</v>
          </cell>
          <cell r="D107" t="str">
            <v>Esquadrias</v>
          </cell>
        </row>
        <row r="108">
          <cell r="A108" t="str">
            <v>3.3.1</v>
          </cell>
          <cell r="B108" t="str">
            <v>CDHU</v>
          </cell>
          <cell r="C108" t="str">
            <v>25.02.050</v>
          </cell>
          <cell r="D108" t="str">
            <v>Porta em alumínio na cor branca, incluso batente,fechadura,fecho livreo ocupado, acabada. 0,60x1,70 m de altura.</v>
          </cell>
          <cell r="E108" t="str">
            <v>M2</v>
          </cell>
          <cell r="F108">
            <v>12.24</v>
          </cell>
        </row>
        <row r="109">
          <cell r="A109" t="str">
            <v>3.3.2</v>
          </cell>
          <cell r="B109" t="str">
            <v>CDHU</v>
          </cell>
          <cell r="C109" t="str">
            <v>25.02.211</v>
          </cell>
          <cell r="D109" t="str">
            <v>Porta de abrir em aluminio na cor branca, incluso batente,fechadura, instalada e acabado. 0,90x2,10</v>
          </cell>
          <cell r="E109" t="str">
            <v>M2</v>
          </cell>
          <cell r="F109">
            <v>3.78</v>
          </cell>
        </row>
        <row r="110">
          <cell r="A110" t="str">
            <v>4.</v>
          </cell>
          <cell r="D110" t="str">
            <v>ÁREA DE SERVIÇO, SALA DE VÍDEO E DESPENSA</v>
          </cell>
        </row>
        <row r="111">
          <cell r="A111" t="str">
            <v>4.1</v>
          </cell>
          <cell r="D111" t="str">
            <v>ÁREA DE SERVICO</v>
          </cell>
        </row>
        <row r="112">
          <cell r="A112" t="str">
            <v>4.1.1</v>
          </cell>
          <cell r="D112" t="str">
            <v>Infraestrutura e superestrutura</v>
          </cell>
        </row>
        <row r="113">
          <cell r="A113" t="str">
            <v>4.1.1.1</v>
          </cell>
          <cell r="B113" t="str">
            <v>CDHU</v>
          </cell>
          <cell r="C113" t="str">
            <v>11.03.140</v>
          </cell>
          <cell r="D113" t="str">
            <v>concreto preparado no local 30MPA e broca.</v>
          </cell>
          <cell r="E113" t="str">
            <v>M3</v>
          </cell>
          <cell r="F113">
            <v>0.65</v>
          </cell>
        </row>
        <row r="114">
          <cell r="A114" t="str">
            <v>4.1.1.2</v>
          </cell>
          <cell r="B114" t="str">
            <v>CDHU</v>
          </cell>
          <cell r="C114" t="str">
            <v>11.16.060</v>
          </cell>
          <cell r="D114" t="str">
            <v>Lançamento e adensamento de concreto ou massa em estrutura</v>
          </cell>
          <cell r="E114" t="str">
            <v>M3</v>
          </cell>
          <cell r="F114">
            <v>0.65</v>
          </cell>
        </row>
        <row r="115">
          <cell r="A115" t="str">
            <v>4.1.1.3</v>
          </cell>
          <cell r="B115" t="str">
            <v>CDHU</v>
          </cell>
          <cell r="C115" t="str">
            <v>10.01.040</v>
          </cell>
          <cell r="D115" t="str">
            <v>Armadura em barra de aço CA-50 (A ou B) fyk = 500 MPa</v>
          </cell>
          <cell r="E115" t="str">
            <v>KG</v>
          </cell>
          <cell r="F115">
            <v>40</v>
          </cell>
        </row>
        <row r="116">
          <cell r="A116" t="str">
            <v>4.1.1.4</v>
          </cell>
          <cell r="B116" t="str">
            <v>CDHU</v>
          </cell>
          <cell r="C116" t="str">
            <v>10.01.060</v>
          </cell>
          <cell r="D116" t="str">
            <v>Armadura em barra de aço CA-60 (A ou B) fyk = 600 MPa</v>
          </cell>
          <cell r="E116" t="str">
            <v>KG</v>
          </cell>
          <cell r="F116">
            <v>25</v>
          </cell>
        </row>
        <row r="117">
          <cell r="A117" t="str">
            <v>4.1.1.5</v>
          </cell>
          <cell r="B117" t="str">
            <v>CDHU</v>
          </cell>
          <cell r="C117" t="str">
            <v>09.01.020</v>
          </cell>
          <cell r="D117" t="str">
            <v>Forma em madeira comum para fundação</v>
          </cell>
          <cell r="E117" t="str">
            <v>M2</v>
          </cell>
          <cell r="F117">
            <v>6.72</v>
          </cell>
        </row>
        <row r="118">
          <cell r="A118" t="str">
            <v>4.1.2</v>
          </cell>
          <cell r="D118" t="str">
            <v>Alvenaria</v>
          </cell>
        </row>
        <row r="119">
          <cell r="A119" t="str">
            <v>4.1.2.1</v>
          </cell>
          <cell r="B119" t="str">
            <v>CDHU</v>
          </cell>
          <cell r="C119" t="str">
            <v>14.04.220</v>
          </cell>
          <cell r="D119" t="str">
            <v>Alvenaria de bloco cerâmico de vedação, uso revestido, de 19 cm</v>
          </cell>
          <cell r="E119" t="str">
            <v>M2</v>
          </cell>
          <cell r="F119">
            <v>10.64</v>
          </cell>
        </row>
        <row r="120">
          <cell r="A120" t="str">
            <v>4.1.2.2</v>
          </cell>
          <cell r="B120" t="str">
            <v>CDHU</v>
          </cell>
          <cell r="C120" t="str">
            <v>17.02.020</v>
          </cell>
          <cell r="D120" t="str">
            <v>Chapisco</v>
          </cell>
          <cell r="E120" t="str">
            <v>M2</v>
          </cell>
          <cell r="F120">
            <v>31.92</v>
          </cell>
        </row>
        <row r="121">
          <cell r="A121" t="str">
            <v>4.1.2.3</v>
          </cell>
          <cell r="B121" t="str">
            <v>CDHU</v>
          </cell>
          <cell r="C121" t="str">
            <v>17.02.220</v>
          </cell>
          <cell r="D121" t="str">
            <v>Reboco</v>
          </cell>
          <cell r="E121" t="str">
            <v>M2</v>
          </cell>
          <cell r="F121">
            <v>31.92</v>
          </cell>
        </row>
        <row r="122">
          <cell r="A122" t="str">
            <v>4.1.2.4</v>
          </cell>
          <cell r="B122" t="str">
            <v>SINAPI</v>
          </cell>
          <cell r="C122" t="str">
            <v>87265</v>
          </cell>
          <cell r="D122" t="str">
            <v>REVESTIMENTO CERÂMICO PARA PAREDES INTERNAS COM PLACAS TIPO ESMALTADA EXTRA DE DIMENSÕES 20X20 CM APLICADAS EM AMBIENTES DE ÁREA MAIOR QUE 5 M² NA ALTURA INTEIRA DAS PAREDES. AF_06/2014</v>
          </cell>
          <cell r="E122" t="str">
            <v>M2</v>
          </cell>
          <cell r="F122">
            <v>11.7</v>
          </cell>
        </row>
        <row r="123">
          <cell r="A123" t="str">
            <v>4.1.3</v>
          </cell>
          <cell r="D123" t="str">
            <v>Piso</v>
          </cell>
        </row>
        <row r="124">
          <cell r="A124" t="str">
            <v>4.1.3.1</v>
          </cell>
          <cell r="B124" t="str">
            <v>CDHU</v>
          </cell>
          <cell r="C124" t="str">
            <v>17.01.020</v>
          </cell>
          <cell r="D124" t="str">
            <v>Argamassa de regularização e/ou proteção</v>
          </cell>
          <cell r="E124" t="str">
            <v>M3</v>
          </cell>
          <cell r="F124">
            <v>0.68</v>
          </cell>
        </row>
        <row r="125">
          <cell r="A125" t="str">
            <v>4.1.3.2</v>
          </cell>
          <cell r="B125" t="str">
            <v>SINAPI</v>
          </cell>
          <cell r="C125" t="str">
            <v>93391</v>
          </cell>
          <cell r="E125" t="str">
            <v>M2</v>
          </cell>
        </row>
        <row r="126">
          <cell r="A126" t="str">
            <v>4.1.4</v>
          </cell>
          <cell r="D126" t="str">
            <v>Cobertura</v>
          </cell>
        </row>
        <row r="127">
          <cell r="A127" t="str">
            <v>4.1.4.1</v>
          </cell>
          <cell r="B127" t="str">
            <v>CDHU</v>
          </cell>
          <cell r="C127" t="str">
            <v>22.03.070</v>
          </cell>
          <cell r="D127" t="str">
            <v>Forro em lamina de PVC, incluso estrutura de sustentaçaõ e fixação acabado</v>
          </cell>
          <cell r="E127" t="str">
            <v>M2</v>
          </cell>
          <cell r="F127">
            <v>11.4</v>
          </cell>
        </row>
        <row r="128">
          <cell r="A128" t="str">
            <v>4.1.4.2</v>
          </cell>
          <cell r="B128" t="str">
            <v>CDHU</v>
          </cell>
          <cell r="C128" t="str">
            <v>15.03.110</v>
          </cell>
          <cell r="D128" t="str">
            <v>Fornecimento e montagem de estrutura em aço patinável, sem pintura</v>
          </cell>
          <cell r="E128" t="str">
            <v>KG</v>
          </cell>
          <cell r="F128">
            <v>68.400000000000006</v>
          </cell>
        </row>
        <row r="129">
          <cell r="A129" t="str">
            <v>4.1.4.3</v>
          </cell>
          <cell r="B129" t="str">
            <v>CDHU</v>
          </cell>
          <cell r="C129" t="str">
            <v>16.03.010</v>
          </cell>
          <cell r="D129" t="str">
            <v>Telhamento em cimento reforçado com fio sintético CRFS - perfil ondulado de 6 mm</v>
          </cell>
          <cell r="E129" t="str">
            <v>M2</v>
          </cell>
          <cell r="F129">
            <v>13.5</v>
          </cell>
        </row>
        <row r="130">
          <cell r="A130" t="str">
            <v>4.1.5</v>
          </cell>
          <cell r="D130" t="str">
            <v>Intalações HID. Água fria, Esgoto e Louças e Metais</v>
          </cell>
        </row>
        <row r="131">
          <cell r="A131" t="str">
            <v>4.1.5.1</v>
          </cell>
          <cell r="B131" t="str">
            <v>CDHU</v>
          </cell>
          <cell r="C131" t="str">
            <v>47.02.020</v>
          </cell>
          <cell r="D131" t="str">
            <v>Registro de gaveta em latão fundido cromado com canopla, DN= 3/4´ - linha especial</v>
          </cell>
          <cell r="E131" t="str">
            <v>UN</v>
          </cell>
          <cell r="F131">
            <v>1</v>
          </cell>
        </row>
        <row r="132">
          <cell r="A132" t="str">
            <v>4.1.5.2</v>
          </cell>
          <cell r="B132" t="str">
            <v>CDHU</v>
          </cell>
          <cell r="C132" t="str">
            <v>46.01.020</v>
          </cell>
          <cell r="D132" t="str">
            <v>Tubo de PVC rígido soldável marrom, DN= 25 mm, (3/4´), inclusive conexões</v>
          </cell>
          <cell r="E132" t="str">
            <v>M</v>
          </cell>
          <cell r="F132">
            <v>12</v>
          </cell>
        </row>
        <row r="133">
          <cell r="A133" t="str">
            <v>4.1.5.3</v>
          </cell>
          <cell r="B133" t="str">
            <v>CDHU</v>
          </cell>
          <cell r="C133" t="str">
            <v>46.02.070</v>
          </cell>
          <cell r="D133" t="str">
            <v>Tubo de PVC rígido branco PxB com virola e anel de borracha, linha esgoto série normal, DN= 100 mm, inclusive conexões</v>
          </cell>
          <cell r="E133" t="str">
            <v>M</v>
          </cell>
          <cell r="F133">
            <v>12</v>
          </cell>
        </row>
        <row r="134">
          <cell r="A134" t="str">
            <v>4.1.5.4</v>
          </cell>
          <cell r="B134" t="str">
            <v>CDHU</v>
          </cell>
          <cell r="C134" t="str">
            <v>46.02.050</v>
          </cell>
          <cell r="D134" t="str">
            <v>Tubo de PVC rígido branco PxB com virola e anel de borracha, linha esgoto série normal, DN= 50 mm, inclusive conexões</v>
          </cell>
          <cell r="E134" t="str">
            <v>M</v>
          </cell>
          <cell r="F134">
            <v>6</v>
          </cell>
        </row>
        <row r="135">
          <cell r="A135" t="str">
            <v>4.1.5.5</v>
          </cell>
          <cell r="B135" t="str">
            <v>CDHU</v>
          </cell>
          <cell r="C135" t="str">
            <v>49.01.016</v>
          </cell>
          <cell r="D135" t="str">
            <v>Caixa sifonada de PVC rígido de 100 x 100 x 50 mm, com grelha</v>
          </cell>
          <cell r="E135" t="str">
            <v>UN</v>
          </cell>
          <cell r="F135">
            <v>1</v>
          </cell>
        </row>
        <row r="136">
          <cell r="A136" t="str">
            <v>4.1.5.6</v>
          </cell>
          <cell r="B136" t="str">
            <v>SINAPI</v>
          </cell>
          <cell r="C136" t="str">
            <v>86920</v>
          </cell>
          <cell r="D136" t="str">
            <v>TANQUE DE LOUÇA BRANCA COM COLUNA, 30L OU EQUIVALENTE, INCLUSO SIFÃO FLEXÍVEL EM PVC, VÁLVULA PLÁSTICA E TORNEIRA DE METAL CROMADO PADRÃO POPULAR - FORNECIMENTO E INSTALAÇÃO. AF_01/2020</v>
          </cell>
          <cell r="E136" t="str">
            <v>UN</v>
          </cell>
          <cell r="F136">
            <v>1</v>
          </cell>
        </row>
        <row r="137">
          <cell r="A137" t="str">
            <v>4.1.6</v>
          </cell>
          <cell r="D137" t="str">
            <v>Esquadrias</v>
          </cell>
        </row>
        <row r="138">
          <cell r="A138" t="str">
            <v>4.1.6.1</v>
          </cell>
          <cell r="B138" t="str">
            <v>CDHU</v>
          </cell>
          <cell r="C138" t="str">
            <v>25.02.211</v>
          </cell>
          <cell r="D138" t="str">
            <v>Porta de abrir em aluminio na cor branca, incluso batente,fechadura, instalada e acabado.0,80x2,10</v>
          </cell>
          <cell r="E138" t="str">
            <v>M2</v>
          </cell>
          <cell r="F138">
            <v>1.68</v>
          </cell>
        </row>
        <row r="139">
          <cell r="A139" t="str">
            <v>4.1.6.2</v>
          </cell>
          <cell r="B139" t="str">
            <v>CDHU</v>
          </cell>
          <cell r="C139" t="str">
            <v>25.01.070</v>
          </cell>
          <cell r="D139" t="str">
            <v>caixilho de aluminio de correr cor branco com vidro, completo acabado</v>
          </cell>
          <cell r="E139" t="str">
            <v>M2</v>
          </cell>
          <cell r="F139">
            <v>1.68</v>
          </cell>
        </row>
        <row r="140">
          <cell r="A140" t="str">
            <v>4.1.6.2</v>
          </cell>
          <cell r="B140" t="str">
            <v>CDHU</v>
          </cell>
          <cell r="C140" t="str">
            <v>19.01.062</v>
          </cell>
          <cell r="D140" t="str">
            <v xml:space="preserve">Peitoril e ou soleira em granito polido esp=2,00cm, largura até 20cm. </v>
          </cell>
          <cell r="E140" t="str">
            <v>M2</v>
          </cell>
          <cell r="F140">
            <v>0.8</v>
          </cell>
        </row>
        <row r="141">
          <cell r="A141" t="str">
            <v>4.2</v>
          </cell>
          <cell r="D141" t="str">
            <v>SALA DE VÍDEO</v>
          </cell>
        </row>
        <row r="142">
          <cell r="A142" t="str">
            <v>4.2.1</v>
          </cell>
          <cell r="B142" t="str">
            <v>CDHU</v>
          </cell>
          <cell r="C142" t="str">
            <v>14.04.220</v>
          </cell>
          <cell r="D142" t="str">
            <v>Alvenaria de bloco cerâmico de vedação, uso revestido, de 19 cm</v>
          </cell>
          <cell r="E142" t="str">
            <v>M2</v>
          </cell>
          <cell r="F142">
            <v>5.04</v>
          </cell>
        </row>
        <row r="143">
          <cell r="A143" t="str">
            <v>4.2.2</v>
          </cell>
          <cell r="B143" t="str">
            <v>CDHU</v>
          </cell>
          <cell r="C143" t="str">
            <v>17.02.020</v>
          </cell>
          <cell r="D143" t="str">
            <v>Chapisco</v>
          </cell>
          <cell r="E143" t="str">
            <v>M2</v>
          </cell>
          <cell r="F143">
            <v>82.5</v>
          </cell>
        </row>
        <row r="144">
          <cell r="A144" t="str">
            <v>4.2.3</v>
          </cell>
          <cell r="B144" t="str">
            <v>CDHU</v>
          </cell>
          <cell r="C144" t="str">
            <v>17.02.220</v>
          </cell>
          <cell r="D144" t="str">
            <v>reboco</v>
          </cell>
          <cell r="E144" t="str">
            <v>M2</v>
          </cell>
          <cell r="F144">
            <v>82.5</v>
          </cell>
        </row>
        <row r="145">
          <cell r="A145" t="str">
            <v>4.2.4</v>
          </cell>
          <cell r="B145" t="str">
            <v>CDHU</v>
          </cell>
          <cell r="C145" t="str">
            <v>17.01.020</v>
          </cell>
          <cell r="D145" t="str">
            <v>Argamassa de regularização e/ou proteção</v>
          </cell>
          <cell r="E145" t="str">
            <v>M3</v>
          </cell>
          <cell r="F145">
            <v>3.5</v>
          </cell>
        </row>
        <row r="146">
          <cell r="A146" t="str">
            <v>4.2.5</v>
          </cell>
          <cell r="B146" t="str">
            <v>SINAPI</v>
          </cell>
          <cell r="C146" t="str">
            <v>87251</v>
          </cell>
          <cell r="E146" t="str">
            <v>M2</v>
          </cell>
          <cell r="F146">
            <v>56.3</v>
          </cell>
        </row>
        <row r="147">
          <cell r="A147" t="str">
            <v>4.2.6</v>
          </cell>
          <cell r="B147" t="str">
            <v>SINAPI</v>
          </cell>
          <cell r="C147" t="str">
            <v>88489</v>
          </cell>
          <cell r="D147" t="str">
            <v>Aplicação manual de pintura com tinta latex em duas demãos.Local paredes internas e laje.</v>
          </cell>
          <cell r="E147" t="str">
            <v>M2</v>
          </cell>
          <cell r="F147">
            <v>91.9</v>
          </cell>
        </row>
        <row r="148">
          <cell r="A148" t="str">
            <v>4.2.7</v>
          </cell>
          <cell r="B148" t="str">
            <v>CDHU</v>
          </cell>
          <cell r="C148" t="str">
            <v>33.10.100</v>
          </cell>
          <cell r="D148" t="str">
            <v>Textura acrilica para uso interno / externo, inclusive preparo h= 1,50m para  barrado impermeavel nas paredes sala de vídeo.</v>
          </cell>
          <cell r="E148" t="str">
            <v>M2</v>
          </cell>
          <cell r="F148">
            <v>35.6</v>
          </cell>
        </row>
        <row r="149">
          <cell r="A149" t="str">
            <v>4.2.8</v>
          </cell>
          <cell r="B149" t="str">
            <v>CDHU</v>
          </cell>
          <cell r="C149" t="str">
            <v>25.02.211</v>
          </cell>
          <cell r="D149" t="str">
            <v>Porta de abrir em aluminio na cor branca, incluso batente,fechadura, instalada e acabado.0,80x2,10</v>
          </cell>
          <cell r="E149" t="str">
            <v>M2</v>
          </cell>
          <cell r="F149">
            <v>4.62</v>
          </cell>
        </row>
        <row r="150">
          <cell r="A150" t="str">
            <v>4.2.9</v>
          </cell>
          <cell r="B150" t="str">
            <v>CDHU</v>
          </cell>
          <cell r="C150" t="str">
            <v>24.02.450</v>
          </cell>
          <cell r="D150" t="str">
            <v>Grade de proteção para caixilhos</v>
          </cell>
          <cell r="E150" t="str">
            <v>M2</v>
          </cell>
          <cell r="F150">
            <v>6.8</v>
          </cell>
        </row>
        <row r="151">
          <cell r="A151" t="str">
            <v>4.2.10</v>
          </cell>
          <cell r="B151" t="str">
            <v>CDHU</v>
          </cell>
          <cell r="C151" t="str">
            <v>25.01.070</v>
          </cell>
          <cell r="D151" t="str">
            <v>caixilho de aluminio de correr cor branco com vidro, completo acabado</v>
          </cell>
          <cell r="E151" t="str">
            <v>M2</v>
          </cell>
          <cell r="F151">
            <v>6.8</v>
          </cell>
        </row>
        <row r="152">
          <cell r="A152" t="str">
            <v>4.2.11</v>
          </cell>
          <cell r="B152" t="str">
            <v>CDHU</v>
          </cell>
          <cell r="C152" t="str">
            <v>19.01.062</v>
          </cell>
          <cell r="D152" t="str">
            <v xml:space="preserve">Peitoril e ou soleira em granito polido esp=2,00cm, largura até 20cm. </v>
          </cell>
          <cell r="E152" t="str">
            <v>M2</v>
          </cell>
          <cell r="F152">
            <v>2.2000000000000002</v>
          </cell>
        </row>
        <row r="153">
          <cell r="A153" t="str">
            <v>4.3</v>
          </cell>
          <cell r="D153" t="str">
            <v>Despensa ao lado sala de vídeo reforma</v>
          </cell>
        </row>
        <row r="154">
          <cell r="A154" t="str">
            <v>4.3.1</v>
          </cell>
          <cell r="B154" t="str">
            <v>CDHU</v>
          </cell>
          <cell r="C154" t="str">
            <v>17.02.220</v>
          </cell>
          <cell r="D154" t="str">
            <v>Reboco interno</v>
          </cell>
          <cell r="E154" t="str">
            <v>M2</v>
          </cell>
          <cell r="F154">
            <v>51.62</v>
          </cell>
        </row>
        <row r="155">
          <cell r="A155" t="str">
            <v>4.3.2</v>
          </cell>
          <cell r="B155" t="str">
            <v>CDHU</v>
          </cell>
          <cell r="C155" t="str">
            <v>17.01.020</v>
          </cell>
          <cell r="D155" t="str">
            <v>Argamassa de regularização e/ou proteção</v>
          </cell>
          <cell r="E155" t="str">
            <v>M3</v>
          </cell>
          <cell r="F155">
            <v>1.1000000000000001</v>
          </cell>
        </row>
        <row r="156">
          <cell r="A156" t="str">
            <v>4.3.3</v>
          </cell>
          <cell r="B156" t="str">
            <v>SINAPI</v>
          </cell>
          <cell r="C156" t="str">
            <v>93391</v>
          </cell>
          <cell r="E156" t="str">
            <v>M2</v>
          </cell>
          <cell r="F156">
            <v>22.25</v>
          </cell>
        </row>
        <row r="157">
          <cell r="A157" t="str">
            <v>4.3.4</v>
          </cell>
          <cell r="B157" t="str">
            <v>CDHU</v>
          </cell>
          <cell r="C157" t="str">
            <v>19.01.062</v>
          </cell>
          <cell r="D157" t="str">
            <v xml:space="preserve">Peitoril e ou soleira em granito polido esp=2,00cm, largura até 20cm. </v>
          </cell>
          <cell r="E157" t="str">
            <v>M</v>
          </cell>
          <cell r="F157">
            <v>0.8</v>
          </cell>
        </row>
        <row r="158">
          <cell r="A158" t="str">
            <v>4.3.5</v>
          </cell>
          <cell r="B158" t="str">
            <v>SINAPI</v>
          </cell>
          <cell r="C158" t="str">
            <v>88489</v>
          </cell>
          <cell r="D158" t="str">
            <v>Fornecimento e aplicação manual  com tinta latex acrílica, duas demãos, Locais: Area de serviço interna,despensa interna/laje e externamente em todo o pavilão dos sanitarios e sala de video e laje no hall.</v>
          </cell>
          <cell r="E158" t="str">
            <v>M2</v>
          </cell>
          <cell r="F158">
            <v>305.62</v>
          </cell>
        </row>
        <row r="159">
          <cell r="A159" t="str">
            <v>4.3.6</v>
          </cell>
          <cell r="B159" t="str">
            <v>CDHU</v>
          </cell>
          <cell r="C159" t="str">
            <v>25.02.211</v>
          </cell>
          <cell r="D159" t="str">
            <v>porta de abrir em aluminio na cor branca , completa acabada.</v>
          </cell>
          <cell r="E159" t="str">
            <v>M2</v>
          </cell>
          <cell r="F159">
            <v>1.68</v>
          </cell>
        </row>
        <row r="160">
          <cell r="A160" t="str">
            <v>4.3.7</v>
          </cell>
          <cell r="B160" t="str">
            <v>CDHU</v>
          </cell>
          <cell r="C160" t="str">
            <v>25.01.070</v>
          </cell>
          <cell r="D160" t="str">
            <v>Caixilho em aluminio branco de correr com vidro,instalado e acabado.</v>
          </cell>
          <cell r="E160" t="str">
            <v>M2</v>
          </cell>
          <cell r="F160">
            <v>2</v>
          </cell>
        </row>
        <row r="161">
          <cell r="A161" t="str">
            <v>4.3.8</v>
          </cell>
          <cell r="B161" t="str">
            <v>CDHU</v>
          </cell>
          <cell r="C161" t="str">
            <v>24.02.450</v>
          </cell>
          <cell r="D161" t="str">
            <v>Grade de proteção para caixilhos</v>
          </cell>
          <cell r="E161" t="str">
            <v>M2</v>
          </cell>
          <cell r="F161">
            <v>2</v>
          </cell>
        </row>
        <row r="162">
          <cell r="A162" t="str">
            <v>4.4</v>
          </cell>
          <cell r="D162" t="str">
            <v>Salas em DRYWALL</v>
          </cell>
        </row>
        <row r="163">
          <cell r="A163" t="str">
            <v>4.4.1</v>
          </cell>
          <cell r="D163" t="str">
            <v>Fechamento em alvenaria em parte das salas em drywall</v>
          </cell>
        </row>
        <row r="164">
          <cell r="A164" t="str">
            <v>4.4.1.1</v>
          </cell>
          <cell r="B164" t="str">
            <v>CDHU</v>
          </cell>
          <cell r="C164" t="str">
            <v>14.04.220</v>
          </cell>
          <cell r="D164" t="str">
            <v>Alvenaria de bloco cerâmico de vedação, uso revestido, de 19 cm</v>
          </cell>
          <cell r="E164" t="str">
            <v>M2</v>
          </cell>
          <cell r="F164">
            <v>6.24</v>
          </cell>
        </row>
        <row r="165">
          <cell r="A165" t="str">
            <v>4.4.1.2</v>
          </cell>
          <cell r="B165" t="str">
            <v>CDHU</v>
          </cell>
          <cell r="C165" t="str">
            <v>17.02.020</v>
          </cell>
          <cell r="D165" t="str">
            <v>Chapisco</v>
          </cell>
          <cell r="E165" t="str">
            <v>M2</v>
          </cell>
          <cell r="F165">
            <v>126.5</v>
          </cell>
        </row>
        <row r="166">
          <cell r="A166" t="str">
            <v>4.4.1.3</v>
          </cell>
          <cell r="B166" t="str">
            <v>CDHU</v>
          </cell>
          <cell r="C166" t="str">
            <v>17.02.220</v>
          </cell>
          <cell r="D166" t="str">
            <v>Reboco</v>
          </cell>
          <cell r="E166" t="str">
            <v>M2</v>
          </cell>
          <cell r="F166">
            <v>126.5</v>
          </cell>
        </row>
        <row r="167">
          <cell r="A167" t="str">
            <v>4.4.2</v>
          </cell>
          <cell r="D167" t="str">
            <v>Estrutura e paredes em Drywall</v>
          </cell>
        </row>
        <row r="168">
          <cell r="A168" t="str">
            <v>4.4.2.1</v>
          </cell>
          <cell r="B168" t="str">
            <v>SINAPI</v>
          </cell>
          <cell r="C168" t="str">
            <v>96369</v>
          </cell>
          <cell r="D168" t="str">
            <v>Parede com placas de gesso acartonado (DRYWALL), para uso interno, com duas faces duplas e estrutura metálica para instalaçãocom guias duplas, acabada.</v>
          </cell>
          <cell r="E168" t="str">
            <v>M2</v>
          </cell>
          <cell r="F168">
            <v>117.2</v>
          </cell>
        </row>
        <row r="169">
          <cell r="A169" t="str">
            <v>4.4.2.2</v>
          </cell>
          <cell r="B169" t="str">
            <v>SINAPI</v>
          </cell>
          <cell r="C169" t="str">
            <v>96373</v>
          </cell>
          <cell r="D169" t="str">
            <v>Fornecimento e instalação de reforço metálico para paredes em Drywall.</v>
          </cell>
          <cell r="E169" t="str">
            <v>M</v>
          </cell>
          <cell r="F169">
            <v>88.8</v>
          </cell>
        </row>
        <row r="170">
          <cell r="A170" t="str">
            <v>4.4.3</v>
          </cell>
          <cell r="D170" t="str">
            <v>Esquadrias metálicas salas drywall, coordenações e psicóloga</v>
          </cell>
        </row>
        <row r="171">
          <cell r="A171" t="str">
            <v>4.4.3.1</v>
          </cell>
          <cell r="B171" t="str">
            <v>CDHU</v>
          </cell>
          <cell r="C171" t="str">
            <v>25.02.211</v>
          </cell>
          <cell r="D171" t="str">
            <v>porta de abrir em aluminio cor branca , completa acabada</v>
          </cell>
          <cell r="E171" t="str">
            <v>M2</v>
          </cell>
          <cell r="F171">
            <v>10.08</v>
          </cell>
        </row>
        <row r="172">
          <cell r="A172" t="str">
            <v>4.4.3.2</v>
          </cell>
          <cell r="B172" t="str">
            <v>CDHU</v>
          </cell>
          <cell r="C172" t="str">
            <v>25.01.070</v>
          </cell>
          <cell r="D172" t="str">
            <v>caixilho de aluminio de correr cor branco com vidro, completo acabado</v>
          </cell>
          <cell r="E172" t="str">
            <v>M2</v>
          </cell>
          <cell r="F172">
            <v>22</v>
          </cell>
        </row>
        <row r="173">
          <cell r="A173" t="str">
            <v>4.4.4</v>
          </cell>
          <cell r="D173" t="str">
            <v>Piso ceramico salas drywall, coordenações e psicologa.</v>
          </cell>
        </row>
        <row r="174">
          <cell r="A174" t="str">
            <v>4.4.4.1</v>
          </cell>
          <cell r="B174" t="str">
            <v>CDHU</v>
          </cell>
          <cell r="C174" t="str">
            <v>17.01.020</v>
          </cell>
          <cell r="D174" t="str">
            <v>Argamassa de regularização e/ou proteção</v>
          </cell>
          <cell r="E174" t="str">
            <v>M3</v>
          </cell>
          <cell r="F174">
            <v>5.34</v>
          </cell>
        </row>
        <row r="175">
          <cell r="A175" t="str">
            <v>4.4.4.2</v>
          </cell>
          <cell r="B175" t="str">
            <v>SINAPI</v>
          </cell>
          <cell r="C175" t="str">
            <v>87251</v>
          </cell>
          <cell r="E175" t="str">
            <v>M2</v>
          </cell>
          <cell r="F175">
            <v>117.41</v>
          </cell>
        </row>
        <row r="176">
          <cell r="A176" t="str">
            <v>4.4.4.3</v>
          </cell>
          <cell r="B176" t="str">
            <v>CDHU</v>
          </cell>
          <cell r="C176" t="str">
            <v>19.01.062</v>
          </cell>
          <cell r="D176" t="str">
            <v>Peitoril e ou soleira em granito polido esp=2,00cm, largura até 20cm. Salas de drywall, coordenações, psicologa.</v>
          </cell>
          <cell r="E176" t="str">
            <v>M</v>
          </cell>
          <cell r="F176">
            <v>4.8</v>
          </cell>
        </row>
        <row r="177">
          <cell r="A177" t="str">
            <v>4.5</v>
          </cell>
          <cell r="D177" t="str">
            <v>Pintura externa e interna sala drywall, coordenações,psicologa, frente e estrutura metalica .</v>
          </cell>
        </row>
        <row r="178">
          <cell r="A178" t="str">
            <v>4.5.1</v>
          </cell>
          <cell r="B178" t="str">
            <v>CDHU</v>
          </cell>
          <cell r="C178" t="str">
            <v>33.02.080</v>
          </cell>
          <cell r="D178" t="str">
            <v>massa acrílica fornecimento e aplicação paredes internas e externas em drywall e interna sala de coordenação e psicologia.</v>
          </cell>
          <cell r="E178" t="str">
            <v>M2</v>
          </cell>
          <cell r="F178">
            <v>262.94</v>
          </cell>
        </row>
        <row r="179">
          <cell r="A179" t="str">
            <v>4.5.2</v>
          </cell>
          <cell r="B179" t="str">
            <v>SINAPI</v>
          </cell>
          <cell r="C179" t="str">
            <v>88489</v>
          </cell>
          <cell r="D179" t="str">
            <v>fornecimento e aplicação de tinta latex acrílica 2 demãos, em paredes internas e externas e fundos das salas drywall, coordenações, psicologa, muro em arco interno e entrada da frente externamente.</v>
          </cell>
          <cell r="E179" t="str">
            <v>M2</v>
          </cell>
          <cell r="F179">
            <v>981.62</v>
          </cell>
        </row>
        <row r="180">
          <cell r="A180" t="str">
            <v>4.5.3</v>
          </cell>
          <cell r="B180" t="str">
            <v>CDHU</v>
          </cell>
          <cell r="C180" t="str">
            <v>33.11.050</v>
          </cell>
          <cell r="D180" t="str">
            <v>pintura em esmalte sintético a base de água em estrutua metalica  de sustentação e fechamento de cobertura existente, portões e parte do alambrado.</v>
          </cell>
          <cell r="E180" t="str">
            <v>M²</v>
          </cell>
          <cell r="F180">
            <v>457.51</v>
          </cell>
        </row>
        <row r="181">
          <cell r="A181" t="str">
            <v>4.6</v>
          </cell>
          <cell r="D181" t="str">
            <v>Salão de vidros-</v>
          </cell>
        </row>
        <row r="182">
          <cell r="A182" t="str">
            <v>4.6.1</v>
          </cell>
          <cell r="B182" t="str">
            <v>CDHU</v>
          </cell>
          <cell r="C182" t="str">
            <v>14.30.842</v>
          </cell>
          <cell r="D182" t="str">
            <v>Divisório tipo piso teto em vidro temperado 10mm, com coluna estrutural em alumínio estrudado- colocado acabados com vidros  temperado.</v>
          </cell>
          <cell r="E182" t="str">
            <v>M2</v>
          </cell>
          <cell r="F182">
            <v>70.2</v>
          </cell>
        </row>
        <row r="183">
          <cell r="A183" t="str">
            <v>4.6.2</v>
          </cell>
          <cell r="B183" t="str">
            <v>CDHU</v>
          </cell>
          <cell r="C183" t="str">
            <v>26.02.040</v>
          </cell>
          <cell r="D183" t="str">
            <v>Vitraux em temperado incolor de 8mm, cfe projeto,incluso fechadura e acessórios para instalação e fixação.</v>
          </cell>
          <cell r="E183" t="str">
            <v>M2</v>
          </cell>
          <cell r="F183">
            <v>24</v>
          </cell>
        </row>
        <row r="184">
          <cell r="A184" t="str">
            <v>4.6.3</v>
          </cell>
          <cell r="B184" t="str">
            <v>CDHU</v>
          </cell>
          <cell r="C184" t="str">
            <v>26.01.060</v>
          </cell>
          <cell r="D184" t="str">
            <v>Vidro liso transparente de 5 mm</v>
          </cell>
          <cell r="E184" t="str">
            <v>M2</v>
          </cell>
          <cell r="F184">
            <v>24.2</v>
          </cell>
        </row>
        <row r="185">
          <cell r="A185" t="str">
            <v>4.6.4</v>
          </cell>
          <cell r="B185" t="str">
            <v>CDHU</v>
          </cell>
          <cell r="C185" t="str">
            <v>16.03.010</v>
          </cell>
          <cell r="D185" t="str">
            <v>Telhamento em cimento reforçado com fio sintético CRFS - perfil ondulado de 6 mm</v>
          </cell>
          <cell r="E185" t="str">
            <v>M2</v>
          </cell>
          <cell r="F185">
            <v>66.06</v>
          </cell>
        </row>
        <row r="186">
          <cell r="A186" t="str">
            <v>4.6.5</v>
          </cell>
          <cell r="B186" t="str">
            <v>CDHU</v>
          </cell>
          <cell r="C186" t="str">
            <v>16.33.062</v>
          </cell>
          <cell r="D186" t="str">
            <v>Calha, rufo, afins em chapa galvanizada nº 24 - corte 1,00 m</v>
          </cell>
          <cell r="E186" t="str">
            <v>M</v>
          </cell>
          <cell r="F186">
            <v>16.7</v>
          </cell>
        </row>
        <row r="187">
          <cell r="A187" t="str">
            <v>4.6.6</v>
          </cell>
          <cell r="B187" t="str">
            <v>CDHU</v>
          </cell>
          <cell r="C187" t="str">
            <v>15.03.110</v>
          </cell>
          <cell r="D187" t="str">
            <v>Fornecimento e montagem de estrutura em aço não patinavel, para confecção de chapa de fechamento no platibanda externo da sala de vidro.</v>
          </cell>
          <cell r="E187" t="str">
            <v>KG</v>
          </cell>
          <cell r="F187">
            <v>66.8</v>
          </cell>
        </row>
        <row r="188">
          <cell r="A188" t="str">
            <v>4.6.7</v>
          </cell>
          <cell r="B188" t="str">
            <v>CDHU</v>
          </cell>
          <cell r="C188" t="str">
            <v>21.03.151</v>
          </cell>
          <cell r="D188" t="str">
            <v>Revestimento em placas de alumínio composto "ACM", espessura de 4 mm e acabamento em PVDF,incluso acessórios para fixação na lateral interna do platbanda da sala de vidro. Cor a definir</v>
          </cell>
          <cell r="E188" t="str">
            <v>M2</v>
          </cell>
          <cell r="F188">
            <v>13.2</v>
          </cell>
        </row>
        <row r="189">
          <cell r="A189" t="str">
            <v>5.</v>
          </cell>
          <cell r="D189" t="str">
            <v>PISOS E CALÇAMENTOS EM GERAL SALÕES, FRENTE DOS SANITÁRIOS ENTRADA PRINCIPAL E FUNDOS</v>
          </cell>
        </row>
        <row r="190">
          <cell r="A190" t="str">
            <v>5.1</v>
          </cell>
          <cell r="B190" t="str">
            <v>CDHU</v>
          </cell>
          <cell r="C190" t="str">
            <v>11.20.050</v>
          </cell>
          <cell r="D190" t="str">
            <v>Corte de junta de dilatação, com serra de disco diamantado para pisos</v>
          </cell>
          <cell r="E190" t="str">
            <v>M</v>
          </cell>
          <cell r="F190">
            <v>80</v>
          </cell>
        </row>
        <row r="191">
          <cell r="A191" t="str">
            <v>5.2</v>
          </cell>
        </row>
        <row r="192">
          <cell r="A192" t="str">
            <v>5.3</v>
          </cell>
          <cell r="B192" t="str">
            <v>SINAPI</v>
          </cell>
          <cell r="C192" t="str">
            <v>94990</v>
          </cell>
          <cell r="E192" t="str">
            <v>M3</v>
          </cell>
        </row>
        <row r="193">
          <cell r="A193" t="str">
            <v>6.</v>
          </cell>
          <cell r="D193" t="str">
            <v>COBERTURA GERAL (SALÕES, SALAS E PLATIBANDA GERAL)</v>
          </cell>
        </row>
        <row r="194">
          <cell r="A194" t="str">
            <v>6.1</v>
          </cell>
          <cell r="B194" t="str">
            <v>CDHU</v>
          </cell>
          <cell r="C194" t="str">
            <v>16.03.010</v>
          </cell>
          <cell r="D194" t="str">
            <v>Telhamento em cimento reforçado com fio sintético CRFS - perfil ondulado de 6 mm, para reposição de telhas  e beirais quebrados.</v>
          </cell>
          <cell r="E194" t="str">
            <v>M2</v>
          </cell>
          <cell r="F194">
            <v>50</v>
          </cell>
        </row>
        <row r="195">
          <cell r="A195" t="str">
            <v>6.2</v>
          </cell>
          <cell r="B195" t="str">
            <v>CDHU</v>
          </cell>
          <cell r="C195" t="str">
            <v>16.33.052</v>
          </cell>
          <cell r="D195" t="str">
            <v>Calha, rufo, afins em chapa galvanizada nº 24 - corte 0,50 m</v>
          </cell>
          <cell r="E195" t="str">
            <v>M</v>
          </cell>
        </row>
        <row r="196">
          <cell r="A196" t="str">
            <v>6.3</v>
          </cell>
          <cell r="B196" t="str">
            <v>CDHU</v>
          </cell>
          <cell r="C196" t="str">
            <v>22.01.020</v>
          </cell>
          <cell r="D196" t="str">
            <v>fornecimento e instalação de forro em madeira aparelhada em cedrinho, incluso tarugamento e fixação do forro. Locais sala de coordenação 2,salão de vidro,salão lateral esquerdo, e reposição de forro danificados</v>
          </cell>
          <cell r="E196" t="str">
            <v>M</v>
          </cell>
          <cell r="F196">
            <v>385.62</v>
          </cell>
        </row>
        <row r="197">
          <cell r="A197" t="str">
            <v>6.4</v>
          </cell>
          <cell r="B197" t="str">
            <v>CDHU</v>
          </cell>
          <cell r="C197" t="str">
            <v>33.10.120</v>
          </cell>
          <cell r="D197" t="str">
            <v>proteção passiva contra incendio com tinta intumescente, tempo de resistencia so fogo TRRF60 minutos em todos os forro de madeira novos</v>
          </cell>
          <cell r="E197" t="str">
            <v>M2</v>
          </cell>
          <cell r="F197">
            <v>385.62</v>
          </cell>
        </row>
        <row r="198">
          <cell r="A198" t="str">
            <v>7.</v>
          </cell>
          <cell r="D198" t="str">
            <v>SERVIÇOS ELÉTRICOS</v>
          </cell>
        </row>
        <row r="199">
          <cell r="A199" t="str">
            <v>7.1</v>
          </cell>
          <cell r="D199" t="str">
            <v>Retiradas</v>
          </cell>
        </row>
        <row r="200">
          <cell r="A200" t="str">
            <v>7.1.1</v>
          </cell>
          <cell r="B200" t="str">
            <v>CDHU</v>
          </cell>
          <cell r="C200" t="str">
            <v>04.20.040</v>
          </cell>
          <cell r="D200" t="str">
            <v>Remoção de lâmpada</v>
          </cell>
          <cell r="E200" t="str">
            <v>UN</v>
          </cell>
          <cell r="F200">
            <v>96</v>
          </cell>
        </row>
        <row r="201">
          <cell r="A201" t="str">
            <v>7.1.2</v>
          </cell>
          <cell r="B201" t="str">
            <v>CDHU</v>
          </cell>
          <cell r="C201" t="str">
            <v>04.17.020</v>
          </cell>
          <cell r="D201" t="str">
            <v>Remoção de aparelho de iluminação ou projetor fixo em teto, piso ou parede</v>
          </cell>
          <cell r="E201" t="str">
            <v>UN</v>
          </cell>
          <cell r="F201">
            <v>96</v>
          </cell>
        </row>
        <row r="202">
          <cell r="A202" t="str">
            <v>7.1.3</v>
          </cell>
          <cell r="B202" t="str">
            <v>CDHU</v>
          </cell>
          <cell r="C202" t="str">
            <v>04.19.120</v>
          </cell>
          <cell r="D202" t="str">
            <v>Remoção de interruptores, tomadas, botão de campainha ou cigarra</v>
          </cell>
          <cell r="E202" t="str">
            <v>UN</v>
          </cell>
          <cell r="F202">
            <v>38</v>
          </cell>
        </row>
        <row r="203">
          <cell r="A203" t="str">
            <v>7.1.4</v>
          </cell>
          <cell r="B203" t="str">
            <v>CDHU</v>
          </cell>
          <cell r="C203" t="str">
            <v>04.19.060</v>
          </cell>
          <cell r="D203" t="str">
            <v>Remoção de disjuntor termomagnético</v>
          </cell>
          <cell r="E203" t="str">
            <v>UN</v>
          </cell>
          <cell r="F203">
            <v>28</v>
          </cell>
        </row>
        <row r="204">
          <cell r="A204" t="str">
            <v>7.1.5</v>
          </cell>
          <cell r="B204" t="str">
            <v>CDHU</v>
          </cell>
          <cell r="C204" t="str">
            <v>04.21.160</v>
          </cell>
          <cell r="D204" t="str">
            <v>Remoção de quadro de distribuição, chamada ou caixa de passagem</v>
          </cell>
          <cell r="E204" t="str">
            <v>M2</v>
          </cell>
          <cell r="F204">
            <v>3</v>
          </cell>
        </row>
        <row r="205">
          <cell r="A205" t="str">
            <v>7.1.6</v>
          </cell>
          <cell r="B205" t="str">
            <v>CDHU</v>
          </cell>
          <cell r="C205" t="str">
            <v>04.22.110</v>
          </cell>
          <cell r="D205" t="str">
            <v>Remoção de tubulação elétrica aparente com diâmetro externo até 50 mm</v>
          </cell>
          <cell r="E205" t="str">
            <v>M</v>
          </cell>
          <cell r="F205">
            <v>15</v>
          </cell>
        </row>
        <row r="206">
          <cell r="A206" t="str">
            <v>7.1.7</v>
          </cell>
          <cell r="B206" t="str">
            <v>CDHU</v>
          </cell>
          <cell r="C206" t="str">
            <v>04.22.100</v>
          </cell>
          <cell r="D206" t="str">
            <v>Remoção de tubulação elétrica aparente com diâmetro externo acima de 50 mm</v>
          </cell>
          <cell r="E206" t="str">
            <v>M</v>
          </cell>
          <cell r="F206">
            <v>58</v>
          </cell>
        </row>
        <row r="207">
          <cell r="A207" t="str">
            <v>7.1.8</v>
          </cell>
          <cell r="B207" t="str">
            <v>CDHU</v>
          </cell>
          <cell r="C207" t="str">
            <v>04.18.390</v>
          </cell>
          <cell r="D207" t="str">
            <v>Remoção de condutor embutido diâmetro externo até 6,5 mm</v>
          </cell>
          <cell r="E207" t="str">
            <v>M</v>
          </cell>
          <cell r="F207">
            <v>500</v>
          </cell>
        </row>
        <row r="208">
          <cell r="A208" t="str">
            <v>7.1.9</v>
          </cell>
          <cell r="B208" t="str">
            <v>CDHU</v>
          </cell>
          <cell r="C208" t="str">
            <v>04.18.380</v>
          </cell>
          <cell r="D208" t="str">
            <v>Remoção de condutor embutido diâmetro externo acima de 6,5 mm</v>
          </cell>
          <cell r="E208" t="str">
            <v>M</v>
          </cell>
          <cell r="F208">
            <v>16</v>
          </cell>
        </row>
        <row r="209">
          <cell r="A209" t="str">
            <v>7.2</v>
          </cell>
          <cell r="D209" t="str">
            <v>Circuito Alimentador Elétrico (QD02 - QD03 - QD04)</v>
          </cell>
        </row>
        <row r="210">
          <cell r="A210" t="str">
            <v>7.2.1</v>
          </cell>
          <cell r="B210" t="str">
            <v>CDHU</v>
          </cell>
          <cell r="C210" t="str">
            <v>38.04.080</v>
          </cell>
          <cell r="D210" t="str">
            <v>Eletroduto galvanizado conforme NBR13057 -  1 1/4´ com acessórios</v>
          </cell>
          <cell r="E210" t="str">
            <v>M</v>
          </cell>
          <cell r="F210">
            <v>4</v>
          </cell>
        </row>
        <row r="211">
          <cell r="A211" t="str">
            <v>7.2.2</v>
          </cell>
          <cell r="B211" t="str">
            <v>CDHU</v>
          </cell>
          <cell r="C211" t="str">
            <v>38.04.140</v>
          </cell>
          <cell r="D211" t="str">
            <v>Eletroduto galvanizado conforme NBR13057 -  2 1/2´ com acessórios</v>
          </cell>
          <cell r="E211" t="str">
            <v>M</v>
          </cell>
          <cell r="F211">
            <v>4</v>
          </cell>
        </row>
        <row r="212">
          <cell r="A212" t="str">
            <v>7.2.3</v>
          </cell>
          <cell r="B212" t="str">
            <v>CDHU</v>
          </cell>
          <cell r="C212" t="str">
            <v>40.02.100</v>
          </cell>
          <cell r="D212" t="str">
            <v>Caixa de passagem em chapa, com tampa parafusada, 400 x 400 x 150 mm</v>
          </cell>
          <cell r="E212" t="str">
            <v>UN</v>
          </cell>
          <cell r="F212">
            <v>3</v>
          </cell>
        </row>
        <row r="213">
          <cell r="A213" t="str">
            <v>7.2.4</v>
          </cell>
          <cell r="B213" t="str">
            <v>CDHU</v>
          </cell>
          <cell r="C213" t="str">
            <v>39.21.100</v>
          </cell>
          <cell r="D213" t="str">
            <v>Cabo de cobre flexível de 70 mm², isolamento 0,6/1kV - isolação HEPR 90°C</v>
          </cell>
          <cell r="E213" t="str">
            <v>M</v>
          </cell>
          <cell r="F213">
            <v>50</v>
          </cell>
        </row>
        <row r="214">
          <cell r="A214" t="str">
            <v>7.2.5</v>
          </cell>
          <cell r="B214" t="str">
            <v>CDHU</v>
          </cell>
          <cell r="C214" t="str">
            <v>39.21.090</v>
          </cell>
          <cell r="D214" t="str">
            <v>Cabo de cobre flexível de 50 mm², isolamento 0,6/1kV - isolação HEPR 90°C</v>
          </cell>
          <cell r="E214" t="str">
            <v>M</v>
          </cell>
          <cell r="F214">
            <v>40</v>
          </cell>
        </row>
        <row r="215">
          <cell r="A215" t="str">
            <v>7.2.6</v>
          </cell>
          <cell r="B215" t="str">
            <v>CDHU</v>
          </cell>
          <cell r="C215" t="str">
            <v>39.21.060</v>
          </cell>
          <cell r="D215" t="str">
            <v>Cabo de cobre flexível de 16 mm², isolamento 0,6/1kV - isolação HEPR 90°C</v>
          </cell>
          <cell r="E215" t="str">
            <v>M</v>
          </cell>
          <cell r="F215">
            <v>12</v>
          </cell>
        </row>
        <row r="216">
          <cell r="A216" t="str">
            <v>7.2.7</v>
          </cell>
          <cell r="B216" t="str">
            <v>CDHU</v>
          </cell>
          <cell r="C216" t="str">
            <v>38.13.030</v>
          </cell>
          <cell r="D216" t="str">
            <v>Eletroduto corrugado em polietileno de alta densidade, DN= 75 mm, com acessórios</v>
          </cell>
          <cell r="E216" t="str">
            <v>M</v>
          </cell>
          <cell r="F216">
            <v>15</v>
          </cell>
        </row>
        <row r="217">
          <cell r="A217" t="str">
            <v>7.2.8</v>
          </cell>
          <cell r="B217" t="str">
            <v>CDHU</v>
          </cell>
          <cell r="C217" t="str">
            <v>06.02.020</v>
          </cell>
          <cell r="D217" t="str">
            <v>Escavação manual em solo de 1ª e 2ª categoria em vala ou cava até 1,5 m</v>
          </cell>
          <cell r="E217" t="str">
            <v>M3</v>
          </cell>
          <cell r="F217">
            <v>1.5</v>
          </cell>
        </row>
        <row r="218">
          <cell r="A218" t="str">
            <v>7.2.9</v>
          </cell>
          <cell r="B218" t="str">
            <v>CDHU</v>
          </cell>
          <cell r="C218" t="str">
            <v>06.11.040</v>
          </cell>
          <cell r="D218" t="str">
            <v>Reaterro manual apiloado sem controle de compactação</v>
          </cell>
          <cell r="E218" t="str">
            <v>M3</v>
          </cell>
          <cell r="F218">
            <v>1.5</v>
          </cell>
        </row>
        <row r="219">
          <cell r="A219" t="str">
            <v>7.2.10</v>
          </cell>
          <cell r="B219" t="str">
            <v>SINAPI</v>
          </cell>
          <cell r="C219" t="str">
            <v>97888</v>
          </cell>
          <cell r="D219" t="str">
            <v>CAIXA ENTERRADA ELÉTRICA RETANGULAR, EM ALVENARIA COM TIJOLOS CERÂMICOS MACIÇOS, FUNDO COM BRITA, DIMENSÕES INTERNAS: 0,6X0,6X0,6 M. AF_12/2020</v>
          </cell>
          <cell r="E219" t="str">
            <v>UN</v>
          </cell>
          <cell r="F219">
            <v>3</v>
          </cell>
        </row>
        <row r="220">
          <cell r="A220" t="str">
            <v>7.2.11</v>
          </cell>
          <cell r="B220" t="str">
            <v>CDHU</v>
          </cell>
          <cell r="C220" t="str">
            <v>37.06.014</v>
          </cell>
          <cell r="D220" t="str">
            <v>Painel autoportante em chapa de aço, com proteção mínima IP 54 - sem componentes</v>
          </cell>
          <cell r="E220" t="str">
            <v>M2</v>
          </cell>
          <cell r="F220">
            <v>0.8</v>
          </cell>
        </row>
        <row r="221">
          <cell r="A221" t="str">
            <v>7.2.12</v>
          </cell>
          <cell r="B221" t="str">
            <v>CDHU</v>
          </cell>
          <cell r="C221" t="str">
            <v>37.13.660</v>
          </cell>
          <cell r="D221" t="str">
            <v>Disjuntor termomagnético, tripolar 220/380 V, corrente de 60 A até 100 A</v>
          </cell>
          <cell r="E221" t="str">
            <v>UN</v>
          </cell>
          <cell r="F221">
            <v>3</v>
          </cell>
        </row>
        <row r="222">
          <cell r="A222" t="str">
            <v>7.3</v>
          </cell>
          <cell r="D222" t="str">
            <v>Quadro de Distribuição Elétrico (QD02 -  QD03 - QD04)</v>
          </cell>
        </row>
        <row r="223">
          <cell r="A223" t="str">
            <v>7.3.1</v>
          </cell>
          <cell r="B223" t="str">
            <v>CDHU</v>
          </cell>
          <cell r="C223" t="str">
            <v>37.03.240</v>
          </cell>
          <cell r="D223" t="str">
            <v>Quadro de distribuição universal de embutir, para disjuntores 56 DIN / 40 Bolt-on - 225 A - sem componentes</v>
          </cell>
          <cell r="E223" t="str">
            <v>UN</v>
          </cell>
          <cell r="F223">
            <v>1</v>
          </cell>
        </row>
        <row r="224">
          <cell r="A224" t="str">
            <v>7.3.2</v>
          </cell>
          <cell r="B224" t="str">
            <v>CDHU</v>
          </cell>
          <cell r="C224" t="str">
            <v>37.04.260</v>
          </cell>
          <cell r="D224" t="str">
            <v>Quadro de distribuição universal de sobrepor, para disjuntores 24 DIN / 18 Bolt-on - 150 A - sem componentes</v>
          </cell>
          <cell r="E224" t="str">
            <v>UN</v>
          </cell>
          <cell r="F224">
            <v>2</v>
          </cell>
        </row>
        <row r="225">
          <cell r="A225" t="str">
            <v>7.3.3</v>
          </cell>
          <cell r="B225" t="str">
            <v>CDHU</v>
          </cell>
          <cell r="C225" t="str">
            <v>37.17.110</v>
          </cell>
          <cell r="D225" t="str">
            <v>Dispositivo diferencial residual de 100 A x 30 mA - 4 polos</v>
          </cell>
          <cell r="E225" t="str">
            <v>UN</v>
          </cell>
          <cell r="F225">
            <v>2</v>
          </cell>
        </row>
        <row r="226">
          <cell r="A226" t="str">
            <v>7.3.4</v>
          </cell>
          <cell r="B226" t="str">
            <v>CDHU</v>
          </cell>
          <cell r="C226" t="str">
            <v>37.17.090</v>
          </cell>
          <cell r="D226" t="str">
            <v>Dispositivo diferencial residual de 63 A x 30 mA - 4 polos</v>
          </cell>
          <cell r="E226" t="str">
            <v>UN</v>
          </cell>
          <cell r="F226">
            <v>1</v>
          </cell>
        </row>
        <row r="227">
          <cell r="A227" t="str">
            <v>7.3.5</v>
          </cell>
          <cell r="B227" t="str">
            <v>CDHU</v>
          </cell>
          <cell r="C227" t="str">
            <v>37.13.660</v>
          </cell>
          <cell r="D227" t="str">
            <v>Disjuntor termomagnético, tripolar 220/380 V, corrente de 60 A até 100 A</v>
          </cell>
          <cell r="E227" t="str">
            <v>UN</v>
          </cell>
          <cell r="F227">
            <v>2</v>
          </cell>
        </row>
        <row r="228">
          <cell r="A228" t="str">
            <v>7.3.6</v>
          </cell>
          <cell r="B228" t="str">
            <v>CDHU</v>
          </cell>
          <cell r="C228" t="str">
            <v>37.13.650</v>
          </cell>
          <cell r="D228" t="str">
            <v>Disjuntor termomagnético, tripolar 220/380 V, corrente de 10 A até 50 A</v>
          </cell>
          <cell r="E228" t="str">
            <v>UN</v>
          </cell>
          <cell r="F228">
            <v>2</v>
          </cell>
        </row>
        <row r="229">
          <cell r="A229" t="str">
            <v>7.3.7</v>
          </cell>
          <cell r="B229" t="str">
            <v>CDHU</v>
          </cell>
          <cell r="C229" t="str">
            <v>37.13.630</v>
          </cell>
          <cell r="D229" t="str">
            <v>Disjuntor termomagnético, bipolar 220/380 V, corrente de 10 A até 50 A</v>
          </cell>
          <cell r="E229" t="str">
            <v>UN</v>
          </cell>
          <cell r="F229">
            <v>20</v>
          </cell>
        </row>
        <row r="230">
          <cell r="A230" t="str">
            <v>7.3.8</v>
          </cell>
          <cell r="B230" t="str">
            <v>CDHU</v>
          </cell>
          <cell r="C230" t="str">
            <v>37.13.600</v>
          </cell>
          <cell r="D230" t="str">
            <v>Disjuntor termomagnético, unipolar 127/220 V, corrente de 10 A até 30 A</v>
          </cell>
          <cell r="E230" t="str">
            <v>UN</v>
          </cell>
          <cell r="F230">
            <v>31</v>
          </cell>
        </row>
        <row r="231">
          <cell r="A231" t="str">
            <v>7.3.9</v>
          </cell>
          <cell r="B231" t="str">
            <v>CDHU</v>
          </cell>
          <cell r="C231" t="str">
            <v>37.24.032</v>
          </cell>
          <cell r="D231" t="str">
            <v>Supressor de surto monofásico, corrente nominal 20 kA, Imax. de surto 50 até 80 kA</v>
          </cell>
          <cell r="E231" t="str">
            <v>UN</v>
          </cell>
          <cell r="F231">
            <v>12</v>
          </cell>
        </row>
        <row r="232">
          <cell r="A232" t="str">
            <v>7.4</v>
          </cell>
          <cell r="D232" t="str">
            <v>Quadro Telefonico/Dados (VDI) com Alimentador</v>
          </cell>
        </row>
        <row r="233">
          <cell r="A233" t="str">
            <v>7.4.1</v>
          </cell>
          <cell r="B233" t="str">
            <v>SINAPI</v>
          </cell>
          <cell r="C233" t="str">
            <v>100562</v>
          </cell>
          <cell r="D233" t="str">
            <v>QUADRO DE DISTRIBUICAO PARA TELEFONE N.4, 60X60X12CM EM CHAPA METALICA, DE EMBUTIR, SEM ACESSORIOS, PADRAO TELEBRAS, FORNECIMENTO E INSTALAÇÃO. AF_11/2019</v>
          </cell>
          <cell r="E233" t="str">
            <v>UN</v>
          </cell>
          <cell r="F233">
            <v>1</v>
          </cell>
        </row>
        <row r="234">
          <cell r="A234" t="str">
            <v>7.4.2</v>
          </cell>
          <cell r="B234" t="str">
            <v>CDHU</v>
          </cell>
          <cell r="C234" t="str">
            <v>38.04.100</v>
          </cell>
          <cell r="D234" t="str">
            <v>Eletroduto galvanizado conforme NBR13057 -  1 1/2´ com acessórios</v>
          </cell>
          <cell r="E234" t="str">
            <v>M</v>
          </cell>
          <cell r="F234">
            <v>50</v>
          </cell>
        </row>
        <row r="235">
          <cell r="A235" t="str">
            <v>7.4.3</v>
          </cell>
          <cell r="B235" t="str">
            <v>CDHU</v>
          </cell>
          <cell r="C235" t="str">
            <v>40.06.100</v>
          </cell>
          <cell r="D235" t="str">
            <v>Condulete metálico de 1 1/2´</v>
          </cell>
          <cell r="E235" t="str">
            <v>CJ</v>
          </cell>
          <cell r="F235">
            <v>20</v>
          </cell>
        </row>
        <row r="236">
          <cell r="A236" t="str">
            <v>7.4.4</v>
          </cell>
          <cell r="B236" t="str">
            <v>CDHU</v>
          </cell>
          <cell r="C236" t="str">
            <v>38.15.040</v>
          </cell>
          <cell r="D236" t="str">
            <v>Eletroduto metálico flexível com capa em PVC de 2´</v>
          </cell>
          <cell r="E236" t="str">
            <v>M</v>
          </cell>
          <cell r="F236">
            <v>4</v>
          </cell>
        </row>
        <row r="237">
          <cell r="A237" t="str">
            <v>7.4.5</v>
          </cell>
          <cell r="B237" t="str">
            <v>CDHU</v>
          </cell>
          <cell r="C237" t="str">
            <v>39.11.110</v>
          </cell>
          <cell r="D237" t="str">
            <v>Fio telefônico externo tipo FE-160</v>
          </cell>
          <cell r="E237" t="str">
            <v>M</v>
          </cell>
          <cell r="F237">
            <v>60</v>
          </cell>
        </row>
        <row r="238">
          <cell r="A238" t="str">
            <v>7.5</v>
          </cell>
          <cell r="D238" t="str">
            <v>Iuminação e Tomadas do Salão Social 1 e 2 e Sala de Vidro</v>
          </cell>
        </row>
        <row r="239">
          <cell r="A239" t="str">
            <v>7.5.1</v>
          </cell>
          <cell r="B239" t="str">
            <v>CDHU</v>
          </cell>
          <cell r="C239" t="str">
            <v>41.14.510</v>
          </cell>
          <cell r="D239" t="str">
            <v>Luminária industrial pendente com refletor prismático sem alojamento para reator, para lâmpadas vapor de sódio/metálico ou mista de 150 W/250 W/400 W</v>
          </cell>
          <cell r="E239" t="str">
            <v>UN</v>
          </cell>
          <cell r="F239">
            <v>16</v>
          </cell>
        </row>
        <row r="240">
          <cell r="A240" t="str">
            <v>7.5.2</v>
          </cell>
          <cell r="B240" t="str">
            <v>CDHU</v>
          </cell>
          <cell r="C240" t="str">
            <v>41.07.450</v>
          </cell>
          <cell r="D240" t="str">
            <v>Lâmpada fluorescente compacta eletrônica "3U", base E27 de 25 W - 110 ou 220 V</v>
          </cell>
          <cell r="E240" t="str">
            <v>UN</v>
          </cell>
          <cell r="F240">
            <v>16</v>
          </cell>
        </row>
        <row r="241">
          <cell r="A241" t="str">
            <v>7.5.3</v>
          </cell>
          <cell r="B241" t="str">
            <v>CDHU</v>
          </cell>
          <cell r="C241" t="str">
            <v>41.31.040</v>
          </cell>
          <cell r="D241" t="str">
            <v>Luminária LED retangular de sobrepor com difusor translúcido, 4000 K, fluxo luminoso de 3690 a 4800 lm, potência de 38 W a 41 W</v>
          </cell>
          <cell r="E241" t="str">
            <v>UN</v>
          </cell>
          <cell r="F241">
            <v>92</v>
          </cell>
        </row>
        <row r="242">
          <cell r="A242" t="str">
            <v>7.5.4</v>
          </cell>
          <cell r="B242" t="str">
            <v>SINAPI</v>
          </cell>
          <cell r="C242" t="str">
            <v>97599</v>
          </cell>
          <cell r="D242" t="str">
            <v>LUMINÁRIA DE EMERGÊNCIA, COM 30 LÂMPADAS LED DE 2 W, SEM REATOR - FORNECIMENTO E INSTALAÇÃO. AF_02/2020</v>
          </cell>
          <cell r="E242" t="str">
            <v>UN</v>
          </cell>
          <cell r="F242">
            <v>8</v>
          </cell>
        </row>
        <row r="243">
          <cell r="A243" t="str">
            <v>7.5.5</v>
          </cell>
          <cell r="B243" t="str">
            <v>CDHU</v>
          </cell>
          <cell r="C243" t="str">
            <v>40.04.450</v>
          </cell>
          <cell r="D243" t="str">
            <v>Tomada 2P+T de 10 A - 250 V, completa</v>
          </cell>
          <cell r="E243" t="str">
            <v>CJ</v>
          </cell>
          <cell r="F243">
            <v>12</v>
          </cell>
        </row>
        <row r="244">
          <cell r="A244" t="str">
            <v>7.5.6</v>
          </cell>
          <cell r="B244" t="str">
            <v>CDHU</v>
          </cell>
          <cell r="C244" t="str">
            <v>40.01.020</v>
          </cell>
          <cell r="D244" t="str">
            <v>Caixa de ferro estampada 4´ x 2´</v>
          </cell>
          <cell r="E244" t="str">
            <v>UN</v>
          </cell>
          <cell r="F244">
            <v>20</v>
          </cell>
        </row>
        <row r="245">
          <cell r="A245" t="str">
            <v>7.5.7</v>
          </cell>
          <cell r="B245" t="str">
            <v>CDHU</v>
          </cell>
          <cell r="C245" t="str">
            <v>40.05.020</v>
          </cell>
          <cell r="D245" t="str">
            <v>Interruptor com 1 tecla simples e placa</v>
          </cell>
          <cell r="E245" t="str">
            <v>CJ</v>
          </cell>
          <cell r="F245">
            <v>12</v>
          </cell>
        </row>
        <row r="246">
          <cell r="A246" t="str">
            <v>7.5.8</v>
          </cell>
          <cell r="B246" t="str">
            <v>CDHU</v>
          </cell>
          <cell r="C246" t="str">
            <v>39.24.152</v>
          </cell>
          <cell r="D246" t="str">
            <v>Cabo de cobre flexível de 3 x 2,5 mm², isolamento 500 V - isolação PP 70°C</v>
          </cell>
          <cell r="E246" t="str">
            <v>M</v>
          </cell>
          <cell r="F246">
            <v>50</v>
          </cell>
        </row>
        <row r="247">
          <cell r="A247" t="str">
            <v>7.5.9</v>
          </cell>
          <cell r="B247" t="str">
            <v>CDHU</v>
          </cell>
          <cell r="C247" t="str">
            <v>39.24.151</v>
          </cell>
          <cell r="D247" t="str">
            <v>Cabo de cobre flexível de 3 x 1,5 mm², isolamento 500 V - isolação PP 70°C</v>
          </cell>
          <cell r="E247" t="str">
            <v>M</v>
          </cell>
          <cell r="F247">
            <v>70</v>
          </cell>
        </row>
        <row r="248">
          <cell r="A248" t="str">
            <v>7.5.10</v>
          </cell>
          <cell r="B248" t="str">
            <v>CDHU</v>
          </cell>
          <cell r="C248" t="str">
            <v>39.02.016</v>
          </cell>
          <cell r="D248" t="str">
            <v>Cabo de cobre de 2,5 mm², isolamento 750 V - isolação em PVC 70°C</v>
          </cell>
          <cell r="E248" t="str">
            <v>M</v>
          </cell>
          <cell r="F248">
            <v>1600</v>
          </cell>
        </row>
        <row r="249">
          <cell r="A249" t="str">
            <v>7.5.11</v>
          </cell>
          <cell r="B249" t="str">
            <v>CDHU</v>
          </cell>
          <cell r="C249" t="str">
            <v>39.02.020</v>
          </cell>
          <cell r="D249" t="str">
            <v>Cabo de cobre de 4 mm², isolamento 750 V - isolação em PVC 70°C</v>
          </cell>
          <cell r="E249" t="str">
            <v>M</v>
          </cell>
          <cell r="F249">
            <v>1200</v>
          </cell>
        </row>
        <row r="250">
          <cell r="A250" t="str">
            <v>7.5.12</v>
          </cell>
          <cell r="B250" t="str">
            <v>CDHU</v>
          </cell>
          <cell r="C250" t="str">
            <v>39.02.030</v>
          </cell>
          <cell r="D250" t="str">
            <v>Cabo de cobre de 6 mm², isolamento 750 V - isolação em PVC 70°C</v>
          </cell>
          <cell r="E250" t="str">
            <v>M</v>
          </cell>
          <cell r="F250">
            <v>400</v>
          </cell>
        </row>
        <row r="251">
          <cell r="A251" t="str">
            <v>7.5.13</v>
          </cell>
          <cell r="B251" t="str">
            <v>CDHU</v>
          </cell>
          <cell r="C251" t="str">
            <v>38.19.030</v>
          </cell>
          <cell r="D251" t="str">
            <v>Eletroduto de PVC corrugado flexível leve, diâmetro externo de 25 mm</v>
          </cell>
          <cell r="E251" t="str">
            <v>M</v>
          </cell>
          <cell r="F251">
            <v>3</v>
          </cell>
        </row>
        <row r="252">
          <cell r="A252" t="str">
            <v>7.5.14</v>
          </cell>
          <cell r="B252" t="str">
            <v>CDHU</v>
          </cell>
          <cell r="C252" t="str">
            <v>38.04.040</v>
          </cell>
          <cell r="D252" t="str">
            <v>Eletroduto galvanizado conforme NBR13057 -  3/4´ com acessórios</v>
          </cell>
          <cell r="E252" t="str">
            <v>M</v>
          </cell>
          <cell r="F252">
            <v>80</v>
          </cell>
        </row>
        <row r="253">
          <cell r="A253" t="str">
            <v>7.5.15</v>
          </cell>
          <cell r="B253" t="str">
            <v>CDHU</v>
          </cell>
          <cell r="C253" t="str">
            <v>38.04.060</v>
          </cell>
          <cell r="D253" t="str">
            <v>Eletroduto galvanizado conforme NBR13057 -  1´ com acessórios</v>
          </cell>
          <cell r="E253" t="str">
            <v>M</v>
          </cell>
          <cell r="F253">
            <v>50</v>
          </cell>
        </row>
        <row r="254">
          <cell r="A254" t="str">
            <v>7.5.16</v>
          </cell>
          <cell r="B254" t="str">
            <v>CDHU</v>
          </cell>
          <cell r="C254" t="str">
            <v>38.04.080</v>
          </cell>
          <cell r="D254" t="str">
            <v>Eletroduto galvanizado conforme NBR13057 -  1 1/4´ com acessórios</v>
          </cell>
          <cell r="E254" t="str">
            <v>M</v>
          </cell>
          <cell r="F254">
            <v>60</v>
          </cell>
        </row>
        <row r="255">
          <cell r="A255" t="str">
            <v>7.5.17</v>
          </cell>
          <cell r="B255" t="str">
            <v>CDHU</v>
          </cell>
          <cell r="C255" t="str">
            <v>38.15.010</v>
          </cell>
          <cell r="D255" t="str">
            <v>Eletroduto metálico flexível com capa em PVC de 3/4´</v>
          </cell>
          <cell r="E255" t="str">
            <v>M</v>
          </cell>
          <cell r="F255">
            <v>4</v>
          </cell>
        </row>
        <row r="256">
          <cell r="A256" t="str">
            <v>7.5.18</v>
          </cell>
          <cell r="B256" t="str">
            <v>CDHU</v>
          </cell>
          <cell r="C256" t="str">
            <v>38.15.020</v>
          </cell>
          <cell r="D256" t="str">
            <v>Eletroduto metálico flexível com capa em PVC de 1´</v>
          </cell>
          <cell r="E256" t="str">
            <v>M</v>
          </cell>
          <cell r="F256">
            <v>4</v>
          </cell>
        </row>
        <row r="257">
          <cell r="A257" t="str">
            <v>7.5.19</v>
          </cell>
          <cell r="B257" t="str">
            <v>CDHU</v>
          </cell>
          <cell r="C257" t="str">
            <v>38.15.040</v>
          </cell>
          <cell r="D257" t="str">
            <v>Eletroduto metálico flexível com capa em PVC de 2´</v>
          </cell>
          <cell r="E257" t="str">
            <v>M</v>
          </cell>
          <cell r="F257">
            <v>10</v>
          </cell>
        </row>
        <row r="258">
          <cell r="A258" t="str">
            <v>7.5.20</v>
          </cell>
          <cell r="B258" t="str">
            <v>CDHU</v>
          </cell>
          <cell r="C258" t="str">
            <v>40.06.040</v>
          </cell>
          <cell r="D258" t="str">
            <v>Condulete metálico de 3/4´</v>
          </cell>
          <cell r="E258" t="str">
            <v>CJ</v>
          </cell>
          <cell r="F258">
            <v>35</v>
          </cell>
        </row>
        <row r="259">
          <cell r="A259" t="str">
            <v>7.5.21</v>
          </cell>
          <cell r="B259" t="str">
            <v>CDHU</v>
          </cell>
          <cell r="C259" t="str">
            <v>40.06.060</v>
          </cell>
          <cell r="D259" t="str">
            <v>Condulete metálico de 1´</v>
          </cell>
          <cell r="E259" t="str">
            <v>CJ</v>
          </cell>
          <cell r="F259">
            <v>30</v>
          </cell>
        </row>
        <row r="260">
          <cell r="A260" t="str">
            <v>7.5.22</v>
          </cell>
          <cell r="B260" t="str">
            <v>CDHU</v>
          </cell>
          <cell r="C260" t="str">
            <v>40.06.080</v>
          </cell>
          <cell r="D260" t="str">
            <v>Condulete metálico de 1 1/4´</v>
          </cell>
          <cell r="E260" t="str">
            <v>CJ</v>
          </cell>
          <cell r="F260">
            <v>30</v>
          </cell>
        </row>
        <row r="261">
          <cell r="A261" t="str">
            <v>7.6</v>
          </cell>
          <cell r="D261" t="str">
            <v>Iluminação e Tomadas do Atrio, Sala Coordenação 1 e 2, Sala Psicóloga e Sala 1, 2 e 3</v>
          </cell>
        </row>
        <row r="262">
          <cell r="A262" t="str">
            <v>7.6.1</v>
          </cell>
          <cell r="B262" t="str">
            <v>CDHU</v>
          </cell>
          <cell r="C262" t="str">
            <v>41.31.040</v>
          </cell>
          <cell r="D262" t="str">
            <v>Luminária LED retangular de sobrepor com difusor translúcido, 4000 K, fluxo luminoso de 3690 a 4800 lm, potência de 38 W a 41 W</v>
          </cell>
          <cell r="E262" t="str">
            <v>UN</v>
          </cell>
          <cell r="F262">
            <v>29</v>
          </cell>
        </row>
        <row r="263">
          <cell r="A263" t="str">
            <v>7.6.2</v>
          </cell>
          <cell r="B263" t="str">
            <v>SINAPI</v>
          </cell>
          <cell r="C263" t="str">
            <v>97599</v>
          </cell>
          <cell r="D263" t="str">
            <v>LUMINÁRIA DE EMERGÊNCIA, COM 30 LÂMPADAS LED DE 2 W, SEM REATOR - FORNECIMENTO E INSTALAÇÃO. AF_02/2020</v>
          </cell>
          <cell r="E263" t="str">
            <v>UN</v>
          </cell>
          <cell r="F263">
            <v>1</v>
          </cell>
        </row>
        <row r="264">
          <cell r="A264" t="str">
            <v>7.6.3</v>
          </cell>
          <cell r="B264" t="str">
            <v>CDHU</v>
          </cell>
          <cell r="C264" t="str">
            <v>40.01.020</v>
          </cell>
          <cell r="D264" t="str">
            <v>Caixa de ferro estampada 4´ x 2´</v>
          </cell>
          <cell r="E264" t="str">
            <v>UN</v>
          </cell>
          <cell r="F264">
            <v>52</v>
          </cell>
        </row>
        <row r="265">
          <cell r="A265" t="str">
            <v>7.6.4</v>
          </cell>
          <cell r="B265" t="str">
            <v>CDHU</v>
          </cell>
          <cell r="C265" t="str">
            <v>40.05.020</v>
          </cell>
          <cell r="D265" t="str">
            <v>Interruptor com 1 tecla simples e placa</v>
          </cell>
          <cell r="E265" t="str">
            <v>CJ</v>
          </cell>
          <cell r="F265">
            <v>9</v>
          </cell>
        </row>
        <row r="266">
          <cell r="A266" t="str">
            <v>7.6.5</v>
          </cell>
          <cell r="B266" t="str">
            <v>CDHU</v>
          </cell>
          <cell r="C266" t="str">
            <v>40.04.450</v>
          </cell>
          <cell r="D266" t="str">
            <v>Tomada 2P+T de 10 A - 250 V, completa</v>
          </cell>
          <cell r="E266" t="str">
            <v>CJ</v>
          </cell>
          <cell r="F266">
            <v>43</v>
          </cell>
        </row>
        <row r="267">
          <cell r="A267" t="str">
            <v>7.6.6</v>
          </cell>
          <cell r="B267" t="str">
            <v>CDHU</v>
          </cell>
          <cell r="C267" t="str">
            <v>40.04.460</v>
          </cell>
          <cell r="D267" t="str">
            <v>Tomada 2P+T de 20 A - 250 V, completa</v>
          </cell>
          <cell r="E267" t="str">
            <v>CJ</v>
          </cell>
          <cell r="F267">
            <v>8</v>
          </cell>
        </row>
        <row r="268">
          <cell r="A268" t="str">
            <v>7.6.7</v>
          </cell>
          <cell r="B268" t="str">
            <v>CDHU</v>
          </cell>
          <cell r="C268" t="str">
            <v>38.07.300</v>
          </cell>
          <cell r="D268" t="str">
            <v>Perfilado perfurado 38 x 38 mm em chapa 14 pré-zincada, com acessórios</v>
          </cell>
          <cell r="E268" t="str">
            <v>M</v>
          </cell>
          <cell r="F268">
            <v>15</v>
          </cell>
        </row>
        <row r="269">
          <cell r="A269" t="str">
            <v>7.6.8</v>
          </cell>
          <cell r="B269" t="str">
            <v>CDHU</v>
          </cell>
          <cell r="C269" t="str">
            <v>43.20.130</v>
          </cell>
          <cell r="D269" t="str">
            <v>Caixa de passagem para condicionamento de ar tipo Split, com saída de dreno único na vertical - 39 x 22 x 6 cm</v>
          </cell>
          <cell r="E269" t="str">
            <v>UN</v>
          </cell>
          <cell r="F269">
            <v>8</v>
          </cell>
        </row>
        <row r="270">
          <cell r="A270" t="str">
            <v>7.6.9</v>
          </cell>
          <cell r="B270" t="str">
            <v>CDHU</v>
          </cell>
          <cell r="C270" t="str">
            <v>46.01.020</v>
          </cell>
          <cell r="D270" t="str">
            <v>Tubo de PVC rígido soldável marrom, DN= 25 mm, (3/4´), inclusive conexões</v>
          </cell>
          <cell r="E270" t="str">
            <v>M</v>
          </cell>
          <cell r="F270">
            <v>36</v>
          </cell>
        </row>
        <row r="271">
          <cell r="A271" t="str">
            <v>7.6.10</v>
          </cell>
          <cell r="B271" t="str">
            <v>CDHU</v>
          </cell>
          <cell r="C271" t="str">
            <v>39.02.016</v>
          </cell>
          <cell r="D271" t="str">
            <v>Cabo de cobre de 2,5 mm², isolamento 750 V - isolação em PVC 70°C</v>
          </cell>
          <cell r="E271" t="str">
            <v>M</v>
          </cell>
          <cell r="F271">
            <v>1600</v>
          </cell>
        </row>
        <row r="272">
          <cell r="A272" t="str">
            <v>7.6.11</v>
          </cell>
          <cell r="B272" t="str">
            <v>CDHU</v>
          </cell>
          <cell r="C272" t="str">
            <v>39.02.020</v>
          </cell>
          <cell r="D272" t="str">
            <v>Cabo de cobre de 4 mm², isolamento 750 V - isolação em PVC 70°C</v>
          </cell>
          <cell r="E272" t="str">
            <v>M</v>
          </cell>
          <cell r="F272">
            <v>1200</v>
          </cell>
        </row>
        <row r="273">
          <cell r="A273" t="str">
            <v>7.6.12</v>
          </cell>
          <cell r="B273" t="str">
            <v>CDHU</v>
          </cell>
          <cell r="C273" t="str">
            <v>39.02.030</v>
          </cell>
          <cell r="D273" t="str">
            <v>Cabo de cobre de 6 mm², isolamento 750 V - isolação em PVC 70°C</v>
          </cell>
          <cell r="E273" t="str">
            <v>M</v>
          </cell>
          <cell r="F273">
            <v>800</v>
          </cell>
        </row>
        <row r="274">
          <cell r="A274" t="str">
            <v>7.6.13</v>
          </cell>
          <cell r="B274" t="str">
            <v>CDHU</v>
          </cell>
          <cell r="C274" t="str">
            <v>38.19.030</v>
          </cell>
          <cell r="D274" t="str">
            <v>Eletroduto de PVC corrugado flexível leve, diâmetro externo de 25 mm</v>
          </cell>
          <cell r="E274" t="str">
            <v>M</v>
          </cell>
          <cell r="F274">
            <v>150</v>
          </cell>
        </row>
        <row r="275">
          <cell r="A275" t="str">
            <v>7.6.14</v>
          </cell>
          <cell r="B275" t="str">
            <v>CDHU</v>
          </cell>
          <cell r="C275" t="str">
            <v>38.04.040</v>
          </cell>
          <cell r="D275" t="str">
            <v>Eletroduto galvanizado conforme NBR13057 -  3/4´ com acessórios</v>
          </cell>
          <cell r="E275" t="str">
            <v>M</v>
          </cell>
          <cell r="F275">
            <v>100</v>
          </cell>
        </row>
        <row r="276">
          <cell r="A276" t="str">
            <v>7.6.15</v>
          </cell>
          <cell r="B276" t="str">
            <v>CDHU</v>
          </cell>
          <cell r="C276" t="str">
            <v>38.04.060</v>
          </cell>
          <cell r="D276" t="str">
            <v>Eletroduto galvanizado conforme NBR13057 -  1´ com acessórios</v>
          </cell>
          <cell r="E276" t="str">
            <v>M</v>
          </cell>
          <cell r="F276">
            <v>60</v>
          </cell>
        </row>
        <row r="277">
          <cell r="A277" t="str">
            <v>7.6.16</v>
          </cell>
          <cell r="B277" t="str">
            <v>CDHU</v>
          </cell>
          <cell r="C277" t="str">
            <v>38.04.080</v>
          </cell>
          <cell r="D277" t="str">
            <v>Eletroduto galvanizado conforme NBR13057 -  1 1/4´ com acessórios</v>
          </cell>
          <cell r="E277" t="str">
            <v>M</v>
          </cell>
          <cell r="F277">
            <v>60</v>
          </cell>
        </row>
        <row r="278">
          <cell r="A278" t="str">
            <v>7.6.17</v>
          </cell>
          <cell r="B278" t="str">
            <v>CDHU</v>
          </cell>
          <cell r="C278" t="str">
            <v>40.02.080</v>
          </cell>
          <cell r="D278" t="str">
            <v>Caixa de passagem em chapa, com tampa parafusada, 300 x 300 x 120 mm</v>
          </cell>
          <cell r="E278" t="str">
            <v>UN</v>
          </cell>
          <cell r="F278">
            <v>7</v>
          </cell>
        </row>
        <row r="279">
          <cell r="A279" t="str">
            <v>7.6.18</v>
          </cell>
          <cell r="B279" t="str">
            <v>CDHU</v>
          </cell>
          <cell r="C279" t="str">
            <v>38.15.010</v>
          </cell>
          <cell r="D279" t="str">
            <v>Eletroduto metálico flexível com capa em PVC de 3/4´</v>
          </cell>
          <cell r="E279" t="str">
            <v>M</v>
          </cell>
          <cell r="F279">
            <v>5</v>
          </cell>
        </row>
        <row r="280">
          <cell r="A280" t="str">
            <v>7.6.19</v>
          </cell>
          <cell r="B280" t="str">
            <v>CDHU</v>
          </cell>
          <cell r="C280" t="str">
            <v>38.15.020</v>
          </cell>
          <cell r="D280" t="str">
            <v>Eletroduto metálico flexível com capa em PVC de 1´</v>
          </cell>
          <cell r="E280" t="str">
            <v>M</v>
          </cell>
          <cell r="F280">
            <v>5</v>
          </cell>
        </row>
        <row r="281">
          <cell r="A281" t="str">
            <v>7.6.20</v>
          </cell>
          <cell r="B281" t="str">
            <v>CDHU</v>
          </cell>
          <cell r="C281" t="str">
            <v>40.06.060</v>
          </cell>
          <cell r="D281" t="str">
            <v>Condulete metálico de 1´</v>
          </cell>
          <cell r="E281" t="str">
            <v>CJ</v>
          </cell>
          <cell r="F281">
            <v>20</v>
          </cell>
        </row>
        <row r="282">
          <cell r="A282" t="str">
            <v>7.6.21</v>
          </cell>
          <cell r="B282" t="str">
            <v>CDHU</v>
          </cell>
          <cell r="C282" t="str">
            <v>40.06.080</v>
          </cell>
          <cell r="D282" t="str">
            <v>Condulete metálico de 1 1/4´</v>
          </cell>
          <cell r="E282" t="str">
            <v>CJ</v>
          </cell>
          <cell r="F282">
            <v>15</v>
          </cell>
        </row>
        <row r="283">
          <cell r="A283" t="str">
            <v>7.7</v>
          </cell>
          <cell r="D283" t="str">
            <v>Iluminação e Tomadas dos Sanitários, Sala de Video e Área de Serviços</v>
          </cell>
        </row>
        <row r="284">
          <cell r="A284" t="str">
            <v>7.7.1</v>
          </cell>
          <cell r="B284" t="str">
            <v>CDHU</v>
          </cell>
          <cell r="C284" t="str">
            <v>41.31.040</v>
          </cell>
          <cell r="D284" t="str">
            <v>Luminária LED retangular de sobrepor com difusor translúcido, 4000 K, fluxo luminoso de 3690 a 4800 lm, potência de 38 W a 41 W</v>
          </cell>
          <cell r="E284" t="str">
            <v>UN</v>
          </cell>
          <cell r="F284">
            <v>26</v>
          </cell>
        </row>
        <row r="285">
          <cell r="A285" t="str">
            <v>7.7.2</v>
          </cell>
          <cell r="B285" t="str">
            <v>SINAPI</v>
          </cell>
          <cell r="C285" t="str">
            <v>97599</v>
          </cell>
          <cell r="D285" t="str">
            <v>LUMINÁRIA DE EMERGÊNCIA, COM 30 LÂMPADAS LED DE 2 W, SEM REATOR - FORNECIMENTO E INSTALAÇÃO. AF_02/2020</v>
          </cell>
          <cell r="E285" t="str">
            <v>UN</v>
          </cell>
          <cell r="F285">
            <v>1</v>
          </cell>
        </row>
        <row r="286">
          <cell r="A286" t="str">
            <v>7.7.3</v>
          </cell>
          <cell r="B286" t="str">
            <v>CDHU</v>
          </cell>
          <cell r="C286" t="str">
            <v>40.01.020</v>
          </cell>
          <cell r="D286" t="str">
            <v>Caixa de ferro estampada 4´ x 2´</v>
          </cell>
          <cell r="E286" t="str">
            <v>UN</v>
          </cell>
          <cell r="F286">
            <v>30</v>
          </cell>
        </row>
        <row r="287">
          <cell r="A287" t="str">
            <v>7.7.4</v>
          </cell>
          <cell r="B287" t="str">
            <v>CDHU</v>
          </cell>
          <cell r="C287" t="str">
            <v>40.05.020</v>
          </cell>
          <cell r="D287" t="str">
            <v>Interruptor com 1 tecla simples e placa</v>
          </cell>
          <cell r="E287" t="str">
            <v>CJ</v>
          </cell>
          <cell r="F287">
            <v>10</v>
          </cell>
        </row>
        <row r="288">
          <cell r="A288" t="str">
            <v>7.7.5</v>
          </cell>
          <cell r="B288" t="str">
            <v>CDHU</v>
          </cell>
          <cell r="C288" t="str">
            <v>40.04.450</v>
          </cell>
          <cell r="D288" t="str">
            <v>Tomada 2P+T de 10 A - 250 V, completa</v>
          </cell>
          <cell r="E288" t="str">
            <v>CJ</v>
          </cell>
          <cell r="F288">
            <v>20</v>
          </cell>
        </row>
        <row r="289">
          <cell r="A289" t="str">
            <v>7.7.6</v>
          </cell>
          <cell r="B289" t="str">
            <v>CDHU</v>
          </cell>
          <cell r="C289" t="str">
            <v>40.04.460</v>
          </cell>
          <cell r="D289" t="str">
            <v>Tomada 2P+T de 20 A - 250 V, completa</v>
          </cell>
          <cell r="E289" t="str">
            <v>CJ</v>
          </cell>
          <cell r="F289">
            <v>6</v>
          </cell>
        </row>
        <row r="290">
          <cell r="A290" t="str">
            <v>7.7.7</v>
          </cell>
          <cell r="B290" t="str">
            <v>CDHU</v>
          </cell>
          <cell r="C290" t="str">
            <v>43.20.130</v>
          </cell>
          <cell r="D290" t="str">
            <v>Caixa de passagem para condicionamento de ar tipo Split, com saída de dreno único na vertical - 39 x 22 x 6 cm</v>
          </cell>
          <cell r="E290" t="str">
            <v>UN</v>
          </cell>
          <cell r="F290">
            <v>2</v>
          </cell>
        </row>
        <row r="291">
          <cell r="A291" t="str">
            <v>7.7.8</v>
          </cell>
          <cell r="B291" t="str">
            <v>CDHU</v>
          </cell>
          <cell r="C291" t="str">
            <v>46.01.020</v>
          </cell>
          <cell r="D291" t="str">
            <v>Tubo de PVC rígido soldável marrom, DN= 25 mm, (3/4´), inclusive conexões</v>
          </cell>
          <cell r="E291" t="str">
            <v>M</v>
          </cell>
          <cell r="F291">
            <v>10</v>
          </cell>
        </row>
        <row r="292">
          <cell r="A292" t="str">
            <v>7.7.9</v>
          </cell>
          <cell r="B292" t="str">
            <v>CDHU</v>
          </cell>
          <cell r="C292" t="str">
            <v>39.02.016</v>
          </cell>
          <cell r="D292" t="str">
            <v>Cabo de cobre de 2,5 mm², isolamento 750 V - isolação em PVC 70°C</v>
          </cell>
          <cell r="E292" t="str">
            <v>M</v>
          </cell>
          <cell r="F292">
            <v>1100</v>
          </cell>
        </row>
        <row r="293">
          <cell r="A293" t="str">
            <v>7.7.10</v>
          </cell>
          <cell r="B293" t="str">
            <v>CDHU</v>
          </cell>
          <cell r="C293" t="str">
            <v>39.02.020</v>
          </cell>
          <cell r="D293" t="str">
            <v>Cabo de cobre de 4 mm², isolamento 750 V - isolação em PVC 70°C</v>
          </cell>
          <cell r="E293" t="str">
            <v>M</v>
          </cell>
          <cell r="F293">
            <v>200</v>
          </cell>
        </row>
        <row r="294">
          <cell r="A294" t="str">
            <v>7.7.11</v>
          </cell>
          <cell r="B294" t="str">
            <v>CDHU</v>
          </cell>
          <cell r="C294" t="str">
            <v>38.19.030</v>
          </cell>
          <cell r="D294" t="str">
            <v>Eletroduto de PVC corrugado flexível leve, diâmetro externo de 25 mm</v>
          </cell>
          <cell r="E294" t="str">
            <v>M</v>
          </cell>
          <cell r="F294">
            <v>200</v>
          </cell>
        </row>
        <row r="295">
          <cell r="A295" t="str">
            <v>7.7.12</v>
          </cell>
          <cell r="B295" t="str">
            <v>CDHU</v>
          </cell>
          <cell r="C295" t="str">
            <v>38.04.040</v>
          </cell>
          <cell r="D295" t="str">
            <v>Eletroduto galvanizado conforme NBR13057 -  3/4´ com acessórios</v>
          </cell>
          <cell r="E295" t="str">
            <v>M</v>
          </cell>
          <cell r="F295">
            <v>100</v>
          </cell>
        </row>
        <row r="296">
          <cell r="A296" t="str">
            <v>7.7.13</v>
          </cell>
          <cell r="B296" t="str">
            <v>CDHU</v>
          </cell>
          <cell r="C296" t="str">
            <v>38.04.060</v>
          </cell>
          <cell r="D296" t="str">
            <v>Eletroduto galvanizado conforme NBR13057 -  1´ com acessórios</v>
          </cell>
          <cell r="E296" t="str">
            <v>M</v>
          </cell>
          <cell r="F296">
            <v>30</v>
          </cell>
        </row>
        <row r="297">
          <cell r="A297" t="str">
            <v>7.7.14</v>
          </cell>
          <cell r="B297" t="str">
            <v>CDHU</v>
          </cell>
          <cell r="C297" t="str">
            <v>38.04.080</v>
          </cell>
          <cell r="D297" t="str">
            <v>Eletroduto galvanizado conforme NBR13057 -  1 1/4´ com acessórios</v>
          </cell>
          <cell r="E297" t="str">
            <v>M</v>
          </cell>
          <cell r="F297">
            <v>30</v>
          </cell>
        </row>
        <row r="298">
          <cell r="A298" t="str">
            <v>7.7.15</v>
          </cell>
          <cell r="B298" t="str">
            <v>CDHU</v>
          </cell>
          <cell r="C298" t="str">
            <v>40.06.040</v>
          </cell>
          <cell r="D298" t="str">
            <v>Condulete metálico de 3/4´</v>
          </cell>
          <cell r="E298" t="str">
            <v>CJ</v>
          </cell>
          <cell r="F298">
            <v>15</v>
          </cell>
        </row>
        <row r="299">
          <cell r="A299" t="str">
            <v>7.7.16</v>
          </cell>
          <cell r="B299" t="str">
            <v>CDHU</v>
          </cell>
          <cell r="C299" t="str">
            <v>40.06.060</v>
          </cell>
          <cell r="D299" t="str">
            <v>Condulete metálico de 1´</v>
          </cell>
          <cell r="E299" t="str">
            <v>CJ</v>
          </cell>
          <cell r="F299">
            <v>12</v>
          </cell>
        </row>
        <row r="300">
          <cell r="A300" t="str">
            <v>7.8</v>
          </cell>
          <cell r="D300" t="str">
            <v>Iluminação Externa</v>
          </cell>
        </row>
        <row r="301">
          <cell r="A301" t="str">
            <v>7.8.1</v>
          </cell>
          <cell r="B301" t="str">
            <v>CDHU</v>
          </cell>
          <cell r="C301" t="str">
            <v>41.31.101</v>
          </cell>
          <cell r="D301" t="str">
            <v>Projetor LED retangular, potência de 30 W, fluxo luminoso de 2250 a 2400 lm, temperatura cor 6.500 K, bivolt</v>
          </cell>
          <cell r="E301" t="str">
            <v>UN</v>
          </cell>
          <cell r="F301">
            <v>5</v>
          </cell>
        </row>
        <row r="302">
          <cell r="A302" t="str">
            <v>7.8.2</v>
          </cell>
          <cell r="B302" t="str">
            <v>CDHU</v>
          </cell>
          <cell r="C302" t="str">
            <v>41.12.210</v>
          </cell>
          <cell r="D302" t="str">
            <v>Projetor LED modular, fluxo luminoso de 26294 lm, eficiência mínima de 125 l/W - 150 W/200 W</v>
          </cell>
          <cell r="E302" t="str">
            <v>UN</v>
          </cell>
          <cell r="F302">
            <v>4</v>
          </cell>
        </row>
        <row r="303">
          <cell r="A303" t="str">
            <v>7.8.3</v>
          </cell>
          <cell r="B303" t="str">
            <v>CDHU</v>
          </cell>
          <cell r="C303" t="str">
            <v>38.04.040</v>
          </cell>
          <cell r="D303" t="str">
            <v>Eletroduto galvanizado conforme NBR13057 -  3/4´ com acessórios</v>
          </cell>
          <cell r="E303" t="str">
            <v>M</v>
          </cell>
          <cell r="F303">
            <v>20</v>
          </cell>
        </row>
        <row r="304">
          <cell r="A304" t="str">
            <v>7.8.4</v>
          </cell>
          <cell r="B304" t="str">
            <v>CDHU</v>
          </cell>
          <cell r="C304" t="str">
            <v>40.06.040</v>
          </cell>
          <cell r="D304" t="str">
            <v>Condulete metálico de 3/4´</v>
          </cell>
          <cell r="E304" t="str">
            <v>CJ</v>
          </cell>
          <cell r="F304">
            <v>10</v>
          </cell>
        </row>
        <row r="305">
          <cell r="A305" t="str">
            <v>7.8.5</v>
          </cell>
          <cell r="B305" t="str">
            <v>CDHU</v>
          </cell>
          <cell r="C305" t="str">
            <v>39.02.016</v>
          </cell>
          <cell r="D305" t="str">
            <v>Cabo de cobre de 2,5 mm², isolamento 750 V - isolação em PVC 70°C</v>
          </cell>
          <cell r="E305" t="str">
            <v>M</v>
          </cell>
          <cell r="F305">
            <v>500</v>
          </cell>
        </row>
        <row r="306">
          <cell r="A306" t="str">
            <v>7.8.6</v>
          </cell>
          <cell r="B306" t="str">
            <v>CDHU</v>
          </cell>
          <cell r="C306" t="str">
            <v>39.24.152</v>
          </cell>
          <cell r="D306" t="str">
            <v>Cabo de cobre flexível de 3 x 2,5 mm², isolamento 500 V - isolação PP 70°C</v>
          </cell>
          <cell r="E306" t="str">
            <v>M</v>
          </cell>
          <cell r="F306">
            <v>20</v>
          </cell>
        </row>
        <row r="307">
          <cell r="A307" t="str">
            <v>7.8.7</v>
          </cell>
          <cell r="B307" t="str">
            <v>CDHU</v>
          </cell>
          <cell r="C307" t="str">
            <v>40.11.010</v>
          </cell>
          <cell r="D307" t="str">
            <v>Relé fotoelétrico 50/60 Hz, 110/220 V, 1200 VA, completo</v>
          </cell>
          <cell r="E307" t="str">
            <v>UN</v>
          </cell>
          <cell r="F307">
            <v>9</v>
          </cell>
        </row>
        <row r="308">
          <cell r="A308" t="str">
            <v>7.9</v>
          </cell>
          <cell r="D308" t="str">
            <v>Sistema de Alarme</v>
          </cell>
        </row>
        <row r="309">
          <cell r="A309" t="str">
            <v>7.9.1</v>
          </cell>
          <cell r="B309" t="str">
            <v>CDHU</v>
          </cell>
          <cell r="C309" t="str">
            <v>50.05.270</v>
          </cell>
          <cell r="D309" t="str">
            <v>Central de detecção e alarme de incêndio completa, autonomia de 1 hora para 12 laços, 220 V/12 V</v>
          </cell>
          <cell r="E309" t="str">
            <v>UN</v>
          </cell>
          <cell r="F309">
            <v>2</v>
          </cell>
        </row>
        <row r="310">
          <cell r="A310" t="str">
            <v>7.9.2</v>
          </cell>
          <cell r="B310" t="str">
            <v>CDHU</v>
          </cell>
          <cell r="C310" t="str">
            <v>50.05.450</v>
          </cell>
          <cell r="D310" t="str">
            <v>Acionador manual quebra-vidro endereçável</v>
          </cell>
          <cell r="E310" t="str">
            <v>UN</v>
          </cell>
          <cell r="F310">
            <v>4</v>
          </cell>
        </row>
        <row r="311">
          <cell r="A311" t="str">
            <v>7.9.3</v>
          </cell>
          <cell r="B311" t="str">
            <v>CDHU</v>
          </cell>
          <cell r="C311" t="str">
            <v>50.05.280</v>
          </cell>
          <cell r="D311" t="str">
            <v>Sirene tipo corneta de 12 V</v>
          </cell>
          <cell r="E311" t="str">
            <v>UN</v>
          </cell>
          <cell r="F311">
            <v>3</v>
          </cell>
        </row>
        <row r="312">
          <cell r="A312" t="str">
            <v>7.9.4</v>
          </cell>
          <cell r="B312" t="str">
            <v>CDHU</v>
          </cell>
          <cell r="C312" t="str">
            <v>50.05.430</v>
          </cell>
          <cell r="D312" t="str">
            <v>Detector óptico de fumaça com base endereçável</v>
          </cell>
          <cell r="E312" t="str">
            <v>UN</v>
          </cell>
          <cell r="F312">
            <v>10</v>
          </cell>
        </row>
        <row r="313">
          <cell r="A313" t="str">
            <v>7.9.5</v>
          </cell>
          <cell r="B313" t="str">
            <v>CDHU</v>
          </cell>
          <cell r="C313" t="str">
            <v>39.12.530</v>
          </cell>
          <cell r="D313" t="str">
            <v>Cabo de cobre flexível blindado de 2 x 2,5 mm², isolamento 600V, isolação em VC/E 105°C - para detecção de incêndio</v>
          </cell>
          <cell r="E313" t="str">
            <v>M</v>
          </cell>
          <cell r="F313">
            <v>600</v>
          </cell>
        </row>
        <row r="314">
          <cell r="A314" t="str">
            <v>7.9.6</v>
          </cell>
          <cell r="B314" t="str">
            <v>CDHU</v>
          </cell>
          <cell r="C314" t="str">
            <v>38.19.030</v>
          </cell>
          <cell r="D314" t="str">
            <v>Eletroduto de PVC corrugado flexível leve, diâmetro externo de 25 mm</v>
          </cell>
          <cell r="E314" t="str">
            <v>M</v>
          </cell>
          <cell r="F314">
            <v>30</v>
          </cell>
        </row>
        <row r="315">
          <cell r="A315" t="str">
            <v>7.9.7</v>
          </cell>
          <cell r="B315" t="str">
            <v>CDHU</v>
          </cell>
          <cell r="C315" t="str">
            <v>38.04.040</v>
          </cell>
          <cell r="D315" t="str">
            <v>Eletroduto galvanizado conforme NBR13057 -  3/4´ com acessórios</v>
          </cell>
          <cell r="E315" t="str">
            <v>M</v>
          </cell>
          <cell r="F315">
            <v>50</v>
          </cell>
        </row>
        <row r="316">
          <cell r="A316" t="str">
            <v>7.9.8</v>
          </cell>
          <cell r="B316" t="str">
            <v>CDHU</v>
          </cell>
          <cell r="C316" t="str">
            <v>38.04.060</v>
          </cell>
          <cell r="D316" t="str">
            <v>Eletroduto galvanizado conforme NBR13057 -  1´ com acessórios</v>
          </cell>
          <cell r="E316" t="str">
            <v>M</v>
          </cell>
          <cell r="F316">
            <v>35</v>
          </cell>
        </row>
        <row r="317">
          <cell r="A317" t="str">
            <v>7.9.9</v>
          </cell>
          <cell r="B317" t="str">
            <v>CDHU</v>
          </cell>
          <cell r="C317" t="str">
            <v>38.04.080</v>
          </cell>
          <cell r="D317" t="str">
            <v>Eletroduto galvanizado conforme NBR13057 -  1 1/4´ com acessórios</v>
          </cell>
          <cell r="E317" t="str">
            <v>M</v>
          </cell>
          <cell r="F317">
            <v>25</v>
          </cell>
        </row>
        <row r="318">
          <cell r="A318" t="str">
            <v>7.9.10</v>
          </cell>
          <cell r="B318" t="str">
            <v>CDHU</v>
          </cell>
          <cell r="C318" t="str">
            <v>38.04.120</v>
          </cell>
          <cell r="D318" t="str">
            <v>Eletroduto galvanizado conforme NBR13057 -  2´ com acessórios</v>
          </cell>
          <cell r="E318" t="str">
            <v>M</v>
          </cell>
          <cell r="F318">
            <v>50</v>
          </cell>
        </row>
        <row r="319">
          <cell r="A319" t="str">
            <v>7.9.11</v>
          </cell>
          <cell r="B319" t="str">
            <v>CDHU</v>
          </cell>
          <cell r="C319" t="str">
            <v>38.15.010</v>
          </cell>
          <cell r="D319" t="str">
            <v>Eletroduto metálico flexível com capa em PVC de 3/4´</v>
          </cell>
          <cell r="E319" t="str">
            <v>M</v>
          </cell>
          <cell r="F319">
            <v>5</v>
          </cell>
        </row>
        <row r="320">
          <cell r="A320" t="str">
            <v>7.9.12</v>
          </cell>
          <cell r="B320" t="str">
            <v>CDHU</v>
          </cell>
          <cell r="C320" t="str">
            <v>38.15.020</v>
          </cell>
          <cell r="D320" t="str">
            <v>Eletroduto metálico flexível com capa em PVC de 1´</v>
          </cell>
          <cell r="E320" t="str">
            <v>M</v>
          </cell>
          <cell r="F320">
            <v>5</v>
          </cell>
        </row>
        <row r="321">
          <cell r="A321" t="str">
            <v>7.9.13</v>
          </cell>
          <cell r="B321" t="str">
            <v>CDHU</v>
          </cell>
          <cell r="C321" t="str">
            <v>38.15.040</v>
          </cell>
          <cell r="D321" t="str">
            <v>Eletroduto metálico flexível com capa em PVC de 2´</v>
          </cell>
          <cell r="E321" t="str">
            <v>M</v>
          </cell>
          <cell r="F321">
            <v>10</v>
          </cell>
        </row>
        <row r="322">
          <cell r="A322" t="str">
            <v>7.9.14</v>
          </cell>
          <cell r="B322" t="str">
            <v>CDHU</v>
          </cell>
          <cell r="C322" t="str">
            <v>40.06.040</v>
          </cell>
          <cell r="D322" t="str">
            <v>Condulete metálico de 3/4´</v>
          </cell>
          <cell r="E322" t="str">
            <v>CJ</v>
          </cell>
          <cell r="F322">
            <v>30</v>
          </cell>
        </row>
        <row r="323">
          <cell r="A323" t="str">
            <v>7.9.15</v>
          </cell>
          <cell r="B323" t="str">
            <v>CDHU</v>
          </cell>
          <cell r="C323" t="str">
            <v>40.06.060</v>
          </cell>
          <cell r="D323" t="str">
            <v>Condulete metálico de 1´</v>
          </cell>
          <cell r="E323" t="str">
            <v>CJ</v>
          </cell>
          <cell r="F323">
            <v>12</v>
          </cell>
        </row>
        <row r="324">
          <cell r="A324" t="str">
            <v>7.9.16</v>
          </cell>
          <cell r="B324" t="str">
            <v>CDHU</v>
          </cell>
          <cell r="C324" t="str">
            <v>40.06.080</v>
          </cell>
          <cell r="D324" t="str">
            <v>Condulete metálico de 1 1/4´</v>
          </cell>
          <cell r="E324" t="str">
            <v>CJ</v>
          </cell>
          <cell r="F324">
            <v>10</v>
          </cell>
        </row>
        <row r="325">
          <cell r="A325" t="str">
            <v>7.9.17</v>
          </cell>
          <cell r="B325" t="str">
            <v>CDHU</v>
          </cell>
          <cell r="C325" t="str">
            <v>40.06.120</v>
          </cell>
          <cell r="D325" t="str">
            <v>Condulete metálico de 2´</v>
          </cell>
          <cell r="E325" t="str">
            <v>CJ</v>
          </cell>
          <cell r="F325">
            <v>20</v>
          </cell>
        </row>
        <row r="326">
          <cell r="A326" t="str">
            <v>7.9.18</v>
          </cell>
          <cell r="B326" t="str">
            <v>CDHU</v>
          </cell>
          <cell r="C326" t="str">
            <v>40.04.450</v>
          </cell>
          <cell r="D326" t="str">
            <v>Tomada 2P+T de 10 A - 250 V, completa</v>
          </cell>
          <cell r="E326" t="str">
            <v>CJ</v>
          </cell>
          <cell r="F326">
            <v>1</v>
          </cell>
        </row>
        <row r="327">
          <cell r="A327" t="str">
            <v>7.10</v>
          </cell>
          <cell r="D327" t="str">
            <v>Telefone / Dados (VDI)</v>
          </cell>
        </row>
        <row r="328">
          <cell r="A328" t="str">
            <v>7.10.1</v>
          </cell>
          <cell r="B328" t="str">
            <v>CDHU</v>
          </cell>
          <cell r="C328" t="str">
            <v>39.11.090</v>
          </cell>
          <cell r="D328" t="str">
            <v>Fio telefônico tipo FI-60, para ligação de aparelhos telefônicos</v>
          </cell>
          <cell r="E328" t="str">
            <v>M</v>
          </cell>
          <cell r="F328">
            <v>150</v>
          </cell>
        </row>
        <row r="329">
          <cell r="A329" t="str">
            <v>7.10.2</v>
          </cell>
          <cell r="B329" t="str">
            <v>CDHU</v>
          </cell>
          <cell r="C329" t="str">
            <v>38.04.100</v>
          </cell>
          <cell r="D329" t="str">
            <v>Eletroduto galvanizado conforme NBR13057 -  1 1/2´ com acessórios</v>
          </cell>
          <cell r="E329" t="str">
            <v>M</v>
          </cell>
          <cell r="F329">
            <v>10</v>
          </cell>
        </row>
        <row r="330">
          <cell r="A330" t="str">
            <v>7.10.3</v>
          </cell>
          <cell r="B330" t="str">
            <v>CDHU</v>
          </cell>
          <cell r="C330" t="str">
            <v>40.06.100</v>
          </cell>
          <cell r="D330" t="str">
            <v>Condulete metálico de 1 1/2´</v>
          </cell>
          <cell r="E330" t="str">
            <v>CJ</v>
          </cell>
          <cell r="F330">
            <v>6</v>
          </cell>
        </row>
        <row r="331">
          <cell r="A331" t="str">
            <v>7.10.4</v>
          </cell>
          <cell r="B331" t="str">
            <v>CDHU</v>
          </cell>
          <cell r="C331" t="str">
            <v>38.07.300</v>
          </cell>
          <cell r="D331" t="str">
            <v>Perfilado perfurado 38 x 38 mm em chapa 14 pré-zincada, com acessórios</v>
          </cell>
          <cell r="E331" t="str">
            <v>M</v>
          </cell>
          <cell r="F331">
            <v>10</v>
          </cell>
        </row>
        <row r="332">
          <cell r="A332" t="str">
            <v>7.10.5</v>
          </cell>
          <cell r="B332" t="str">
            <v>CDHU</v>
          </cell>
          <cell r="C332" t="str">
            <v>38.19.030</v>
          </cell>
          <cell r="D332" t="str">
            <v>Eletroduto de PVC corrugado flexível leve, diâmetro externo de 25 mm</v>
          </cell>
          <cell r="E332" t="str">
            <v>M</v>
          </cell>
          <cell r="F332">
            <v>30</v>
          </cell>
        </row>
        <row r="333">
          <cell r="A333" t="str">
            <v>7.10.6</v>
          </cell>
          <cell r="B333" t="str">
            <v>CDHU</v>
          </cell>
          <cell r="C333" t="str">
            <v>38.01.060</v>
          </cell>
          <cell r="D333" t="str">
            <v>Eletroduto de PVC rígido roscável de 1´ - com acessórios</v>
          </cell>
          <cell r="E333" t="str">
            <v>M</v>
          </cell>
          <cell r="F333">
            <v>30</v>
          </cell>
        </row>
        <row r="334">
          <cell r="A334" t="str">
            <v>7.10.7</v>
          </cell>
          <cell r="B334" t="str">
            <v>CDHU</v>
          </cell>
          <cell r="C334" t="str">
            <v>38.01.080</v>
          </cell>
          <cell r="D334" t="str">
            <v>Eletroduto de PVC rígido roscável de 1 1/4´ - com acessórios</v>
          </cell>
          <cell r="E334" t="str">
            <v>M</v>
          </cell>
          <cell r="F334">
            <v>30</v>
          </cell>
        </row>
        <row r="335">
          <cell r="A335" t="str">
            <v>7.10.8</v>
          </cell>
          <cell r="B335" t="str">
            <v>CDHU</v>
          </cell>
          <cell r="C335" t="str">
            <v>40.02.080</v>
          </cell>
          <cell r="D335" t="str">
            <v>Caixa de passagem em chapa, com tampa parafusada, 300 x 300 x 120 mm</v>
          </cell>
          <cell r="E335" t="str">
            <v>UN</v>
          </cell>
          <cell r="F335">
            <v>3</v>
          </cell>
        </row>
        <row r="336">
          <cell r="A336" t="str">
            <v>7.10.9</v>
          </cell>
          <cell r="B336" t="str">
            <v>CDHU</v>
          </cell>
          <cell r="C336" t="str">
            <v>40.01.020</v>
          </cell>
          <cell r="D336" t="str">
            <v>Caixa de ferro estampada 4´ x 2´</v>
          </cell>
          <cell r="E336" t="str">
            <v>UN</v>
          </cell>
          <cell r="F336">
            <v>7</v>
          </cell>
        </row>
        <row r="337">
          <cell r="A337" t="str">
            <v>7.10.10</v>
          </cell>
          <cell r="B337" t="str">
            <v>CDHU</v>
          </cell>
          <cell r="C337" t="str">
            <v>40.04.080</v>
          </cell>
          <cell r="D337" t="str">
            <v>Tomada para telefone 4P, padrão TELEBRÁS, com placa</v>
          </cell>
          <cell r="E337" t="str">
            <v>CJ</v>
          </cell>
          <cell r="F337">
            <v>7</v>
          </cell>
        </row>
        <row r="338">
          <cell r="A338" t="str">
            <v>7.11</v>
          </cell>
          <cell r="D338" t="str">
            <v>Aterramento</v>
          </cell>
        </row>
        <row r="339">
          <cell r="A339" t="str">
            <v>7.11.1</v>
          </cell>
          <cell r="B339" t="str">
            <v>CDHU</v>
          </cell>
          <cell r="C339" t="str">
            <v>39.04.080</v>
          </cell>
          <cell r="D339" t="str">
            <v>Cabo de cobre nu, têmpera mole, classe 2, de 50 mm²</v>
          </cell>
          <cell r="E339" t="str">
            <v>M</v>
          </cell>
          <cell r="F339">
            <v>50</v>
          </cell>
        </row>
        <row r="340">
          <cell r="A340" t="str">
            <v>7.11.2</v>
          </cell>
          <cell r="B340" t="str">
            <v>CDHU</v>
          </cell>
          <cell r="C340" t="str">
            <v>42.05.210</v>
          </cell>
          <cell r="D340" t="str">
            <v>Haste de aterramento de 5/8´ x 3 m</v>
          </cell>
          <cell r="E340" t="str">
            <v>UN</v>
          </cell>
          <cell r="F340">
            <v>3</v>
          </cell>
        </row>
        <row r="341">
          <cell r="A341" t="str">
            <v>7.11.3</v>
          </cell>
          <cell r="B341" t="str">
            <v>CDHU</v>
          </cell>
          <cell r="C341" t="str">
            <v>39.10.160</v>
          </cell>
          <cell r="D341" t="str">
            <v>Terminal de pressão/compressão para cabo de 50 mm²</v>
          </cell>
          <cell r="E341" t="str">
            <v>UN</v>
          </cell>
          <cell r="F341">
            <v>3</v>
          </cell>
        </row>
        <row r="342">
          <cell r="A342" t="str">
            <v>7.11.4</v>
          </cell>
          <cell r="B342" t="str">
            <v>CDHU</v>
          </cell>
          <cell r="C342" t="str">
            <v>42.20.220</v>
          </cell>
          <cell r="D342" t="str">
            <v>Solda exotérmica conexão cabo-haste em T, bitola do cabo de 50mm² a 95mm² para haste de 5/8" e 3/4"</v>
          </cell>
          <cell r="E342" t="str">
            <v>UN</v>
          </cell>
          <cell r="F342">
            <v>5</v>
          </cell>
        </row>
        <row r="343">
          <cell r="A343" t="str">
            <v>7.11.5</v>
          </cell>
          <cell r="B343" t="str">
            <v>CDHU</v>
          </cell>
          <cell r="C343" t="str">
            <v>06.02.020</v>
          </cell>
          <cell r="D343" t="str">
            <v>Escavação manual em solo de 1ª e 2ª categoria em vala ou cava até 1,5 m</v>
          </cell>
          <cell r="E343" t="str">
            <v>M3</v>
          </cell>
          <cell r="F343">
            <v>1</v>
          </cell>
        </row>
        <row r="344">
          <cell r="A344" t="str">
            <v>7.11.6</v>
          </cell>
          <cell r="B344" t="str">
            <v>CDHU</v>
          </cell>
          <cell r="C344" t="str">
            <v>06.11.040</v>
          </cell>
          <cell r="D344" t="str">
            <v>Reaterro manual apiloado sem controle de compactação</v>
          </cell>
          <cell r="E344" t="str">
            <v>M3</v>
          </cell>
          <cell r="F344">
            <v>1</v>
          </cell>
        </row>
        <row r="345">
          <cell r="A345" t="str">
            <v xml:space="preserve">8. </v>
          </cell>
          <cell r="D345" t="str">
            <v>ACESSIBLIDADE</v>
          </cell>
        </row>
        <row r="346">
          <cell r="A346" t="str">
            <v>8.1</v>
          </cell>
          <cell r="B346" t="str">
            <v>CDHU</v>
          </cell>
          <cell r="C346" t="str">
            <v>24.03.320</v>
          </cell>
          <cell r="D346" t="str">
            <v>Corrimão tubular em aço galvanizado, diâmetro 2´</v>
          </cell>
          <cell r="E346" t="str">
            <v>M</v>
          </cell>
          <cell r="F346">
            <v>3.2</v>
          </cell>
        </row>
        <row r="347">
          <cell r="A347" t="str">
            <v>8.2</v>
          </cell>
          <cell r="B347" t="str">
            <v>CDHU</v>
          </cell>
          <cell r="C347" t="str">
            <v>30.06.010</v>
          </cell>
          <cell r="D347" t="str">
            <v>Placa para sinalização tátil (início ou final) em braile para corrimão</v>
          </cell>
          <cell r="E347" t="str">
            <v>UN</v>
          </cell>
          <cell r="F347">
            <v>7</v>
          </cell>
        </row>
        <row r="348">
          <cell r="A348" t="str">
            <v>8.3</v>
          </cell>
          <cell r="B348" t="str">
            <v>CDHU</v>
          </cell>
          <cell r="C348" t="str">
            <v>30.04.030</v>
          </cell>
          <cell r="D348" t="str">
            <v>Piso em ladrilho hidráulico podotátil várias cores (25x25cm), assentado com argamassa mista</v>
          </cell>
          <cell r="E348" t="str">
            <v>M2</v>
          </cell>
        </row>
        <row r="349">
          <cell r="A349" t="str">
            <v>9.</v>
          </cell>
          <cell r="D349" t="str">
            <v>ATRIO INFRAESTRUTURA/SUPERESTRUTURA /FECHAMENTO-COMPLETO</v>
          </cell>
        </row>
        <row r="350">
          <cell r="A350" t="str">
            <v>9.1</v>
          </cell>
          <cell r="D350" t="str">
            <v>INFRAESTRUTURA/ SUPERESTRUTURA/ ALV. E REVESTIMENTO PAREDE</v>
          </cell>
        </row>
        <row r="351">
          <cell r="A351" t="str">
            <v>9.1.1</v>
          </cell>
          <cell r="B351" t="str">
            <v>CDHU</v>
          </cell>
          <cell r="C351" t="str">
            <v>11.01.160</v>
          </cell>
          <cell r="D351" t="str">
            <v>Concreto usinado, fck= 30 MPA</v>
          </cell>
          <cell r="E351" t="str">
            <v>M3</v>
          </cell>
          <cell r="F351">
            <v>5.5</v>
          </cell>
        </row>
        <row r="352">
          <cell r="A352" t="str">
            <v>9.1.2</v>
          </cell>
          <cell r="B352" t="str">
            <v>CDHU</v>
          </cell>
          <cell r="C352" t="str">
            <v>11.16.060</v>
          </cell>
          <cell r="D352" t="str">
            <v>Lançamento e adensamento de concreto ou massa em estrutura</v>
          </cell>
          <cell r="E352" t="str">
            <v>M3</v>
          </cell>
          <cell r="F352">
            <v>5.5</v>
          </cell>
        </row>
        <row r="353">
          <cell r="A353" t="str">
            <v>9.1.3</v>
          </cell>
          <cell r="B353" t="str">
            <v>CDHU</v>
          </cell>
          <cell r="C353" t="str">
            <v>10.01.040</v>
          </cell>
          <cell r="D353" t="str">
            <v>Armadura em barra de aço CA-50 (A ou B) fyk = 500 MPa</v>
          </cell>
          <cell r="E353" t="str">
            <v>KG</v>
          </cell>
          <cell r="F353">
            <v>374</v>
          </cell>
        </row>
        <row r="354">
          <cell r="A354" t="str">
            <v>9.1.4</v>
          </cell>
          <cell r="B354" t="str">
            <v>CDHU</v>
          </cell>
          <cell r="C354" t="str">
            <v>10.01.060</v>
          </cell>
          <cell r="D354" t="str">
            <v>Armadura em barra de aço CA-60 (A ou B) fyk = 600 MPa</v>
          </cell>
          <cell r="E354" t="str">
            <v>KG</v>
          </cell>
          <cell r="F354">
            <v>93.5</v>
          </cell>
        </row>
        <row r="355">
          <cell r="A355" t="str">
            <v>9.1.5</v>
          </cell>
          <cell r="B355" t="str">
            <v>CDHU</v>
          </cell>
          <cell r="C355" t="str">
            <v>09.01.020</v>
          </cell>
          <cell r="D355" t="str">
            <v>Forma em madeira comum para fundação</v>
          </cell>
          <cell r="E355" t="str">
            <v>M2</v>
          </cell>
          <cell r="F355">
            <v>40.06</v>
          </cell>
        </row>
        <row r="356">
          <cell r="A356" t="str">
            <v>9.1.6</v>
          </cell>
          <cell r="B356" t="str">
            <v>CDHU</v>
          </cell>
          <cell r="C356" t="str">
            <v>14.04.220</v>
          </cell>
          <cell r="D356" t="str">
            <v>alvenaria em bloco cerâmico de vedação, uso revestido, de 19cm</v>
          </cell>
          <cell r="E356" t="str">
            <v>M2</v>
          </cell>
          <cell r="F356">
            <v>34.700000000000003</v>
          </cell>
        </row>
        <row r="357">
          <cell r="A357" t="str">
            <v>9.1.7</v>
          </cell>
          <cell r="B357" t="str">
            <v>CDHU</v>
          </cell>
          <cell r="C357" t="str">
            <v>17.02.020</v>
          </cell>
          <cell r="D357" t="str">
            <v>Chapisco</v>
          </cell>
          <cell r="E357" t="str">
            <v>M2</v>
          </cell>
          <cell r="F357">
            <v>80</v>
          </cell>
        </row>
        <row r="358">
          <cell r="A358" t="str">
            <v>9.1.8</v>
          </cell>
          <cell r="B358" t="str">
            <v>CDHU</v>
          </cell>
          <cell r="C358" t="str">
            <v>17.02.220</v>
          </cell>
          <cell r="D358" t="str">
            <v>Reboco</v>
          </cell>
          <cell r="E358" t="str">
            <v>M2</v>
          </cell>
          <cell r="F358">
            <v>80</v>
          </cell>
        </row>
        <row r="359">
          <cell r="A359" t="str">
            <v>9.1.9</v>
          </cell>
          <cell r="B359" t="str">
            <v>CDHU</v>
          </cell>
          <cell r="C359" t="str">
            <v>18.08.090</v>
          </cell>
          <cell r="D359" t="str">
            <v>Revestimento em porcelanato esmaltado/polido no pilar de entrada do Atrio</v>
          </cell>
          <cell r="E359" t="str">
            <v>M2</v>
          </cell>
          <cell r="F359">
            <v>13.5</v>
          </cell>
        </row>
        <row r="360">
          <cell r="A360" t="str">
            <v>9.2</v>
          </cell>
          <cell r="D360" t="str">
            <v>PISO</v>
          </cell>
        </row>
        <row r="361">
          <cell r="A361" t="str">
            <v>9.2.1</v>
          </cell>
          <cell r="B361" t="str">
            <v>CDHU</v>
          </cell>
          <cell r="C361" t="str">
            <v>17.01.020</v>
          </cell>
          <cell r="D361" t="str">
            <v>Argamassa de regularização e/ou proteção</v>
          </cell>
          <cell r="E361" t="str">
            <v>M3</v>
          </cell>
        </row>
        <row r="362">
          <cell r="A362" t="str">
            <v>9.2.2</v>
          </cell>
        </row>
        <row r="363">
          <cell r="A363" t="str">
            <v>9.2.3</v>
          </cell>
          <cell r="B363" t="str">
            <v>SINAPI</v>
          </cell>
          <cell r="C363" t="str">
            <v>94990</v>
          </cell>
          <cell r="E363" t="str">
            <v>M3</v>
          </cell>
          <cell r="F363">
            <v>1.3</v>
          </cell>
        </row>
        <row r="364">
          <cell r="A364" t="str">
            <v>9.3</v>
          </cell>
          <cell r="D364" t="str">
            <v>COBERTURA E FACHADA</v>
          </cell>
        </row>
        <row r="365">
          <cell r="A365" t="str">
            <v>9.3.1</v>
          </cell>
          <cell r="B365" t="str">
            <v>CDHU</v>
          </cell>
          <cell r="C365" t="str">
            <v>15.03.110</v>
          </cell>
          <cell r="D365" t="str">
            <v>Fornecimento e montagem de estrutura em aço patinável, sem pintura</v>
          </cell>
          <cell r="E365" t="str">
            <v>KG</v>
          </cell>
          <cell r="F365">
            <v>150</v>
          </cell>
        </row>
        <row r="366">
          <cell r="A366" t="str">
            <v>9.3.2</v>
          </cell>
          <cell r="B366" t="str">
            <v>CDHU</v>
          </cell>
          <cell r="C366" t="str">
            <v>16.03.010</v>
          </cell>
          <cell r="D366" t="str">
            <v>Telhamento em cimento reforçado com fio sintético CRFS - perfil ondulado de 6 mm</v>
          </cell>
          <cell r="E366" t="str">
            <v>M2</v>
          </cell>
        </row>
        <row r="367">
          <cell r="A367" t="str">
            <v>9.3.3</v>
          </cell>
          <cell r="B367" t="str">
            <v>CDHU</v>
          </cell>
          <cell r="C367" t="str">
            <v>22.02.030</v>
          </cell>
          <cell r="D367" t="str">
            <v>Forro em paineis de gesso acartonado esp=12,50mm ,incluso estrutura de fixação metalica.</v>
          </cell>
          <cell r="E367" t="str">
            <v>M2</v>
          </cell>
          <cell r="F367">
            <v>47.8</v>
          </cell>
        </row>
        <row r="368">
          <cell r="A368" t="str">
            <v>9.3.4</v>
          </cell>
          <cell r="B368" t="str">
            <v>CDHU</v>
          </cell>
          <cell r="C368" t="str">
            <v>16.33.062</v>
          </cell>
          <cell r="D368" t="str">
            <v>calhas rufos e afins em chapa galvanizada nº 24, corte de 1,00m</v>
          </cell>
          <cell r="E368" t="str">
            <v>M</v>
          </cell>
        </row>
        <row r="369">
          <cell r="A369" t="str">
            <v>9.3.5</v>
          </cell>
          <cell r="B369" t="str">
            <v>CDHU</v>
          </cell>
          <cell r="C369" t="str">
            <v>21.03.151</v>
          </cell>
          <cell r="D369" t="str">
            <v>Revestimento em aluminio composto ACM ep= 4mm ,com estrutura de fixação instalado e acabado.</v>
          </cell>
          <cell r="E369" t="str">
            <v>M2</v>
          </cell>
          <cell r="F369">
            <v>47.9</v>
          </cell>
        </row>
        <row r="370">
          <cell r="A370" t="str">
            <v>9.4</v>
          </cell>
          <cell r="D370" t="str">
            <v>Pintura</v>
          </cell>
        </row>
        <row r="371">
          <cell r="A371" t="str">
            <v>9.4.1</v>
          </cell>
          <cell r="B371" t="str">
            <v>SINAPI</v>
          </cell>
          <cell r="C371" t="str">
            <v>88489</v>
          </cell>
          <cell r="D371" t="str">
            <v>forneciento e Aplicação manual de pintura em tinta latex duas demãos  interna e externa  atrio e frente.</v>
          </cell>
          <cell r="E371" t="str">
            <v>M2</v>
          </cell>
          <cell r="F371">
            <v>66.64</v>
          </cell>
        </row>
        <row r="372">
          <cell r="A372" t="str">
            <v>9.5</v>
          </cell>
          <cell r="D372" t="str">
            <v>Esquadrias em vidro</v>
          </cell>
        </row>
        <row r="373">
          <cell r="A373" t="str">
            <v>9.5.1</v>
          </cell>
          <cell r="B373" t="str">
            <v>CDHU</v>
          </cell>
          <cell r="C373" t="str">
            <v>14.30.842</v>
          </cell>
          <cell r="D373" t="str">
            <v>Divisoria tipo piso teto em vidro temperado 10mm,com coluna estrutural  de fixação e sustentação e portas de vidro entrada Atrio e salão =3,00m de largura cada.</v>
          </cell>
          <cell r="E373" t="str">
            <v>M2</v>
          </cell>
          <cell r="F373">
            <v>35.1</v>
          </cell>
        </row>
        <row r="377">
          <cell r="D377" t="str">
            <v>SERVIÇOS COMPLEMENTARES</v>
          </cell>
        </row>
        <row r="378">
          <cell r="B378" t="str">
            <v>CDHU</v>
          </cell>
          <cell r="C378" t="str">
            <v>55.01.020</v>
          </cell>
          <cell r="D378" t="str">
            <v>Limpeza final da obra</v>
          </cell>
          <cell r="E378" t="str">
            <v>M2</v>
          </cell>
          <cell r="F378">
            <v>1234.97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X38"/>
  <sheetViews>
    <sheetView tabSelected="1" view="pageBreakPreview" zoomScale="90" zoomScaleNormal="100" zoomScaleSheetLayoutView="90" workbookViewId="0">
      <selection activeCell="M11" sqref="M11"/>
    </sheetView>
  </sheetViews>
  <sheetFormatPr defaultColWidth="11.5703125" defaultRowHeight="15" x14ac:dyDescent="0.2"/>
  <cols>
    <col min="1" max="1" width="9.140625" style="2" customWidth="1"/>
    <col min="2" max="2" width="10" style="2" customWidth="1"/>
    <col min="3" max="3" width="12.42578125" style="2" customWidth="1"/>
    <col min="4" max="4" width="49.140625" style="14" customWidth="1"/>
    <col min="5" max="5" width="6.5703125" style="2" customWidth="1"/>
    <col min="6" max="6" width="9.7109375" style="171" customWidth="1"/>
    <col min="7" max="7" width="12.42578125" style="171" customWidth="1"/>
    <col min="8" max="8" width="20.42578125" style="6" customWidth="1"/>
    <col min="9" max="206" width="9.140625" style="3" customWidth="1"/>
    <col min="207" max="254" width="11.5703125" style="4"/>
    <col min="255" max="255" width="10.7109375" style="4" customWidth="1"/>
    <col min="256" max="256" width="17" style="4" customWidth="1"/>
    <col min="257" max="257" width="14.85546875" style="4" customWidth="1"/>
    <col min="258" max="258" width="57.28515625" style="4" customWidth="1"/>
    <col min="259" max="259" width="8.5703125" style="4" customWidth="1"/>
    <col min="260" max="260" width="12.42578125" style="4" customWidth="1"/>
    <col min="261" max="261" width="15.5703125" style="4" customWidth="1"/>
    <col min="262" max="262" width="19.28515625" style="4" customWidth="1"/>
    <col min="263" max="263" width="19.7109375" style="4" customWidth="1"/>
    <col min="264" max="264" width="16.42578125" style="4" bestFit="1" customWidth="1"/>
    <col min="265" max="265" width="16.5703125" style="4" bestFit="1" customWidth="1"/>
    <col min="266" max="266" width="9.140625" style="4" customWidth="1"/>
    <col min="267" max="267" width="30.5703125" style="4" customWidth="1"/>
    <col min="268" max="462" width="9.140625" style="4" customWidth="1"/>
    <col min="463" max="510" width="11.5703125" style="4"/>
    <col min="511" max="511" width="10.7109375" style="4" customWidth="1"/>
    <col min="512" max="512" width="17" style="4" customWidth="1"/>
    <col min="513" max="513" width="14.85546875" style="4" customWidth="1"/>
    <col min="514" max="514" width="57.28515625" style="4" customWidth="1"/>
    <col min="515" max="515" width="8.5703125" style="4" customWidth="1"/>
    <col min="516" max="516" width="12.42578125" style="4" customWidth="1"/>
    <col min="517" max="517" width="15.5703125" style="4" customWidth="1"/>
    <col min="518" max="518" width="19.28515625" style="4" customWidth="1"/>
    <col min="519" max="519" width="19.7109375" style="4" customWidth="1"/>
    <col min="520" max="520" width="16.42578125" style="4" bestFit="1" customWidth="1"/>
    <col min="521" max="521" width="16.5703125" style="4" bestFit="1" customWidth="1"/>
    <col min="522" max="522" width="9.140625" style="4" customWidth="1"/>
    <col min="523" max="523" width="30.5703125" style="4" customWidth="1"/>
    <col min="524" max="718" width="9.140625" style="4" customWidth="1"/>
    <col min="719" max="766" width="11.5703125" style="4"/>
    <col min="767" max="767" width="10.7109375" style="4" customWidth="1"/>
    <col min="768" max="768" width="17" style="4" customWidth="1"/>
    <col min="769" max="769" width="14.85546875" style="4" customWidth="1"/>
    <col min="770" max="770" width="57.28515625" style="4" customWidth="1"/>
    <col min="771" max="771" width="8.5703125" style="4" customWidth="1"/>
    <col min="772" max="772" width="12.42578125" style="4" customWidth="1"/>
    <col min="773" max="773" width="15.5703125" style="4" customWidth="1"/>
    <col min="774" max="774" width="19.28515625" style="4" customWidth="1"/>
    <col min="775" max="775" width="19.7109375" style="4" customWidth="1"/>
    <col min="776" max="776" width="16.42578125" style="4" bestFit="1" customWidth="1"/>
    <col min="777" max="777" width="16.5703125" style="4" bestFit="1" customWidth="1"/>
    <col min="778" max="778" width="9.140625" style="4" customWidth="1"/>
    <col min="779" max="779" width="30.5703125" style="4" customWidth="1"/>
    <col min="780" max="974" width="9.140625" style="4" customWidth="1"/>
    <col min="975" max="1022" width="11.5703125" style="4"/>
    <col min="1023" max="1023" width="10.7109375" style="4" customWidth="1"/>
    <col min="1024" max="1024" width="17" style="4" customWidth="1"/>
    <col min="1025" max="1025" width="14.85546875" style="4" customWidth="1"/>
    <col min="1026" max="1026" width="57.28515625" style="4" customWidth="1"/>
    <col min="1027" max="1027" width="8.5703125" style="4" customWidth="1"/>
    <col min="1028" max="1028" width="12.42578125" style="4" customWidth="1"/>
    <col min="1029" max="1029" width="15.5703125" style="4" customWidth="1"/>
    <col min="1030" max="1030" width="19.28515625" style="4" customWidth="1"/>
    <col min="1031" max="1031" width="19.7109375" style="4" customWidth="1"/>
    <col min="1032" max="1032" width="16.42578125" style="4" bestFit="1" customWidth="1"/>
    <col min="1033" max="1033" width="16.5703125" style="4" bestFit="1" customWidth="1"/>
    <col min="1034" max="1034" width="9.140625" style="4" customWidth="1"/>
    <col min="1035" max="1035" width="30.5703125" style="4" customWidth="1"/>
    <col min="1036" max="1230" width="9.140625" style="4" customWidth="1"/>
    <col min="1231" max="1278" width="11.5703125" style="4"/>
    <col min="1279" max="1279" width="10.7109375" style="4" customWidth="1"/>
    <col min="1280" max="1280" width="17" style="4" customWidth="1"/>
    <col min="1281" max="1281" width="14.85546875" style="4" customWidth="1"/>
    <col min="1282" max="1282" width="57.28515625" style="4" customWidth="1"/>
    <col min="1283" max="1283" width="8.5703125" style="4" customWidth="1"/>
    <col min="1284" max="1284" width="12.42578125" style="4" customWidth="1"/>
    <col min="1285" max="1285" width="15.5703125" style="4" customWidth="1"/>
    <col min="1286" max="1286" width="19.28515625" style="4" customWidth="1"/>
    <col min="1287" max="1287" width="19.7109375" style="4" customWidth="1"/>
    <col min="1288" max="1288" width="16.42578125" style="4" bestFit="1" customWidth="1"/>
    <col min="1289" max="1289" width="16.5703125" style="4" bestFit="1" customWidth="1"/>
    <col min="1290" max="1290" width="9.140625" style="4" customWidth="1"/>
    <col min="1291" max="1291" width="30.5703125" style="4" customWidth="1"/>
    <col min="1292" max="1486" width="9.140625" style="4" customWidth="1"/>
    <col min="1487" max="1534" width="11.5703125" style="4"/>
    <col min="1535" max="1535" width="10.7109375" style="4" customWidth="1"/>
    <col min="1536" max="1536" width="17" style="4" customWidth="1"/>
    <col min="1537" max="1537" width="14.85546875" style="4" customWidth="1"/>
    <col min="1538" max="1538" width="57.28515625" style="4" customWidth="1"/>
    <col min="1539" max="1539" width="8.5703125" style="4" customWidth="1"/>
    <col min="1540" max="1540" width="12.42578125" style="4" customWidth="1"/>
    <col min="1541" max="1541" width="15.5703125" style="4" customWidth="1"/>
    <col min="1542" max="1542" width="19.28515625" style="4" customWidth="1"/>
    <col min="1543" max="1543" width="19.7109375" style="4" customWidth="1"/>
    <col min="1544" max="1544" width="16.42578125" style="4" bestFit="1" customWidth="1"/>
    <col min="1545" max="1545" width="16.5703125" style="4" bestFit="1" customWidth="1"/>
    <col min="1546" max="1546" width="9.140625" style="4" customWidth="1"/>
    <col min="1547" max="1547" width="30.5703125" style="4" customWidth="1"/>
    <col min="1548" max="1742" width="9.140625" style="4" customWidth="1"/>
    <col min="1743" max="1790" width="11.5703125" style="4"/>
    <col min="1791" max="1791" width="10.7109375" style="4" customWidth="1"/>
    <col min="1792" max="1792" width="17" style="4" customWidth="1"/>
    <col min="1793" max="1793" width="14.85546875" style="4" customWidth="1"/>
    <col min="1794" max="1794" width="57.28515625" style="4" customWidth="1"/>
    <col min="1795" max="1795" width="8.5703125" style="4" customWidth="1"/>
    <col min="1796" max="1796" width="12.42578125" style="4" customWidth="1"/>
    <col min="1797" max="1797" width="15.5703125" style="4" customWidth="1"/>
    <col min="1798" max="1798" width="19.28515625" style="4" customWidth="1"/>
    <col min="1799" max="1799" width="19.7109375" style="4" customWidth="1"/>
    <col min="1800" max="1800" width="16.42578125" style="4" bestFit="1" customWidth="1"/>
    <col min="1801" max="1801" width="16.5703125" style="4" bestFit="1" customWidth="1"/>
    <col min="1802" max="1802" width="9.140625" style="4" customWidth="1"/>
    <col min="1803" max="1803" width="30.5703125" style="4" customWidth="1"/>
    <col min="1804" max="1998" width="9.140625" style="4" customWidth="1"/>
    <col min="1999" max="2046" width="11.5703125" style="4"/>
    <col min="2047" max="2047" width="10.7109375" style="4" customWidth="1"/>
    <col min="2048" max="2048" width="17" style="4" customWidth="1"/>
    <col min="2049" max="2049" width="14.85546875" style="4" customWidth="1"/>
    <col min="2050" max="2050" width="57.28515625" style="4" customWidth="1"/>
    <col min="2051" max="2051" width="8.5703125" style="4" customWidth="1"/>
    <col min="2052" max="2052" width="12.42578125" style="4" customWidth="1"/>
    <col min="2053" max="2053" width="15.5703125" style="4" customWidth="1"/>
    <col min="2054" max="2054" width="19.28515625" style="4" customWidth="1"/>
    <col min="2055" max="2055" width="19.7109375" style="4" customWidth="1"/>
    <col min="2056" max="2056" width="16.42578125" style="4" bestFit="1" customWidth="1"/>
    <col min="2057" max="2057" width="16.5703125" style="4" bestFit="1" customWidth="1"/>
    <col min="2058" max="2058" width="9.140625" style="4" customWidth="1"/>
    <col min="2059" max="2059" width="30.5703125" style="4" customWidth="1"/>
    <col min="2060" max="2254" width="9.140625" style="4" customWidth="1"/>
    <col min="2255" max="2302" width="11.5703125" style="4"/>
    <col min="2303" max="2303" width="10.7109375" style="4" customWidth="1"/>
    <col min="2304" max="2304" width="17" style="4" customWidth="1"/>
    <col min="2305" max="2305" width="14.85546875" style="4" customWidth="1"/>
    <col min="2306" max="2306" width="57.28515625" style="4" customWidth="1"/>
    <col min="2307" max="2307" width="8.5703125" style="4" customWidth="1"/>
    <col min="2308" max="2308" width="12.42578125" style="4" customWidth="1"/>
    <col min="2309" max="2309" width="15.5703125" style="4" customWidth="1"/>
    <col min="2310" max="2310" width="19.28515625" style="4" customWidth="1"/>
    <col min="2311" max="2311" width="19.7109375" style="4" customWidth="1"/>
    <col min="2312" max="2312" width="16.42578125" style="4" bestFit="1" customWidth="1"/>
    <col min="2313" max="2313" width="16.5703125" style="4" bestFit="1" customWidth="1"/>
    <col min="2314" max="2314" width="9.140625" style="4" customWidth="1"/>
    <col min="2315" max="2315" width="30.5703125" style="4" customWidth="1"/>
    <col min="2316" max="2510" width="9.140625" style="4" customWidth="1"/>
    <col min="2511" max="2558" width="11.5703125" style="4"/>
    <col min="2559" max="2559" width="10.7109375" style="4" customWidth="1"/>
    <col min="2560" max="2560" width="17" style="4" customWidth="1"/>
    <col min="2561" max="2561" width="14.85546875" style="4" customWidth="1"/>
    <col min="2562" max="2562" width="57.28515625" style="4" customWidth="1"/>
    <col min="2563" max="2563" width="8.5703125" style="4" customWidth="1"/>
    <col min="2564" max="2564" width="12.42578125" style="4" customWidth="1"/>
    <col min="2565" max="2565" width="15.5703125" style="4" customWidth="1"/>
    <col min="2566" max="2566" width="19.28515625" style="4" customWidth="1"/>
    <col min="2567" max="2567" width="19.7109375" style="4" customWidth="1"/>
    <col min="2568" max="2568" width="16.42578125" style="4" bestFit="1" customWidth="1"/>
    <col min="2569" max="2569" width="16.5703125" style="4" bestFit="1" customWidth="1"/>
    <col min="2570" max="2570" width="9.140625" style="4" customWidth="1"/>
    <col min="2571" max="2571" width="30.5703125" style="4" customWidth="1"/>
    <col min="2572" max="2766" width="9.140625" style="4" customWidth="1"/>
    <col min="2767" max="2814" width="11.5703125" style="4"/>
    <col min="2815" max="2815" width="10.7109375" style="4" customWidth="1"/>
    <col min="2816" max="2816" width="17" style="4" customWidth="1"/>
    <col min="2817" max="2817" width="14.85546875" style="4" customWidth="1"/>
    <col min="2818" max="2818" width="57.28515625" style="4" customWidth="1"/>
    <col min="2819" max="2819" width="8.5703125" style="4" customWidth="1"/>
    <col min="2820" max="2820" width="12.42578125" style="4" customWidth="1"/>
    <col min="2821" max="2821" width="15.5703125" style="4" customWidth="1"/>
    <col min="2822" max="2822" width="19.28515625" style="4" customWidth="1"/>
    <col min="2823" max="2823" width="19.7109375" style="4" customWidth="1"/>
    <col min="2824" max="2824" width="16.42578125" style="4" bestFit="1" customWidth="1"/>
    <col min="2825" max="2825" width="16.5703125" style="4" bestFit="1" customWidth="1"/>
    <col min="2826" max="2826" width="9.140625" style="4" customWidth="1"/>
    <col min="2827" max="2827" width="30.5703125" style="4" customWidth="1"/>
    <col min="2828" max="3022" width="9.140625" style="4" customWidth="1"/>
    <col min="3023" max="3070" width="11.5703125" style="4"/>
    <col min="3071" max="3071" width="10.7109375" style="4" customWidth="1"/>
    <col min="3072" max="3072" width="17" style="4" customWidth="1"/>
    <col min="3073" max="3073" width="14.85546875" style="4" customWidth="1"/>
    <col min="3074" max="3074" width="57.28515625" style="4" customWidth="1"/>
    <col min="3075" max="3075" width="8.5703125" style="4" customWidth="1"/>
    <col min="3076" max="3076" width="12.42578125" style="4" customWidth="1"/>
    <col min="3077" max="3077" width="15.5703125" style="4" customWidth="1"/>
    <col min="3078" max="3078" width="19.28515625" style="4" customWidth="1"/>
    <col min="3079" max="3079" width="19.7109375" style="4" customWidth="1"/>
    <col min="3080" max="3080" width="16.42578125" style="4" bestFit="1" customWidth="1"/>
    <col min="3081" max="3081" width="16.5703125" style="4" bestFit="1" customWidth="1"/>
    <col min="3082" max="3082" width="9.140625" style="4" customWidth="1"/>
    <col min="3083" max="3083" width="30.5703125" style="4" customWidth="1"/>
    <col min="3084" max="3278" width="9.140625" style="4" customWidth="1"/>
    <col min="3279" max="3326" width="11.5703125" style="4"/>
    <col min="3327" max="3327" width="10.7109375" style="4" customWidth="1"/>
    <col min="3328" max="3328" width="17" style="4" customWidth="1"/>
    <col min="3329" max="3329" width="14.85546875" style="4" customWidth="1"/>
    <col min="3330" max="3330" width="57.28515625" style="4" customWidth="1"/>
    <col min="3331" max="3331" width="8.5703125" style="4" customWidth="1"/>
    <col min="3332" max="3332" width="12.42578125" style="4" customWidth="1"/>
    <col min="3333" max="3333" width="15.5703125" style="4" customWidth="1"/>
    <col min="3334" max="3334" width="19.28515625" style="4" customWidth="1"/>
    <col min="3335" max="3335" width="19.7109375" style="4" customWidth="1"/>
    <col min="3336" max="3336" width="16.42578125" style="4" bestFit="1" customWidth="1"/>
    <col min="3337" max="3337" width="16.5703125" style="4" bestFit="1" customWidth="1"/>
    <col min="3338" max="3338" width="9.140625" style="4" customWidth="1"/>
    <col min="3339" max="3339" width="30.5703125" style="4" customWidth="1"/>
    <col min="3340" max="3534" width="9.140625" style="4" customWidth="1"/>
    <col min="3535" max="3582" width="11.5703125" style="4"/>
    <col min="3583" max="3583" width="10.7109375" style="4" customWidth="1"/>
    <col min="3584" max="3584" width="17" style="4" customWidth="1"/>
    <col min="3585" max="3585" width="14.85546875" style="4" customWidth="1"/>
    <col min="3586" max="3586" width="57.28515625" style="4" customWidth="1"/>
    <col min="3587" max="3587" width="8.5703125" style="4" customWidth="1"/>
    <col min="3588" max="3588" width="12.42578125" style="4" customWidth="1"/>
    <col min="3589" max="3589" width="15.5703125" style="4" customWidth="1"/>
    <col min="3590" max="3590" width="19.28515625" style="4" customWidth="1"/>
    <col min="3591" max="3591" width="19.7109375" style="4" customWidth="1"/>
    <col min="3592" max="3592" width="16.42578125" style="4" bestFit="1" customWidth="1"/>
    <col min="3593" max="3593" width="16.5703125" style="4" bestFit="1" customWidth="1"/>
    <col min="3594" max="3594" width="9.140625" style="4" customWidth="1"/>
    <col min="3595" max="3595" width="30.5703125" style="4" customWidth="1"/>
    <col min="3596" max="3790" width="9.140625" style="4" customWidth="1"/>
    <col min="3791" max="3838" width="11.5703125" style="4"/>
    <col min="3839" max="3839" width="10.7109375" style="4" customWidth="1"/>
    <col min="3840" max="3840" width="17" style="4" customWidth="1"/>
    <col min="3841" max="3841" width="14.85546875" style="4" customWidth="1"/>
    <col min="3842" max="3842" width="57.28515625" style="4" customWidth="1"/>
    <col min="3843" max="3843" width="8.5703125" style="4" customWidth="1"/>
    <col min="3844" max="3844" width="12.42578125" style="4" customWidth="1"/>
    <col min="3845" max="3845" width="15.5703125" style="4" customWidth="1"/>
    <col min="3846" max="3846" width="19.28515625" style="4" customWidth="1"/>
    <col min="3847" max="3847" width="19.7109375" style="4" customWidth="1"/>
    <col min="3848" max="3848" width="16.42578125" style="4" bestFit="1" customWidth="1"/>
    <col min="3849" max="3849" width="16.5703125" style="4" bestFit="1" customWidth="1"/>
    <col min="3850" max="3850" width="9.140625" style="4" customWidth="1"/>
    <col min="3851" max="3851" width="30.5703125" style="4" customWidth="1"/>
    <col min="3852" max="4046" width="9.140625" style="4" customWidth="1"/>
    <col min="4047" max="4094" width="11.5703125" style="4"/>
    <col min="4095" max="4095" width="10.7109375" style="4" customWidth="1"/>
    <col min="4096" max="4096" width="17" style="4" customWidth="1"/>
    <col min="4097" max="4097" width="14.85546875" style="4" customWidth="1"/>
    <col min="4098" max="4098" width="57.28515625" style="4" customWidth="1"/>
    <col min="4099" max="4099" width="8.5703125" style="4" customWidth="1"/>
    <col min="4100" max="4100" width="12.42578125" style="4" customWidth="1"/>
    <col min="4101" max="4101" width="15.5703125" style="4" customWidth="1"/>
    <col min="4102" max="4102" width="19.28515625" style="4" customWidth="1"/>
    <col min="4103" max="4103" width="19.7109375" style="4" customWidth="1"/>
    <col min="4104" max="4104" width="16.42578125" style="4" bestFit="1" customWidth="1"/>
    <col min="4105" max="4105" width="16.5703125" style="4" bestFit="1" customWidth="1"/>
    <col min="4106" max="4106" width="9.140625" style="4" customWidth="1"/>
    <col min="4107" max="4107" width="30.5703125" style="4" customWidth="1"/>
    <col min="4108" max="4302" width="9.140625" style="4" customWidth="1"/>
    <col min="4303" max="4350" width="11.5703125" style="4"/>
    <col min="4351" max="4351" width="10.7109375" style="4" customWidth="1"/>
    <col min="4352" max="4352" width="17" style="4" customWidth="1"/>
    <col min="4353" max="4353" width="14.85546875" style="4" customWidth="1"/>
    <col min="4354" max="4354" width="57.28515625" style="4" customWidth="1"/>
    <col min="4355" max="4355" width="8.5703125" style="4" customWidth="1"/>
    <col min="4356" max="4356" width="12.42578125" style="4" customWidth="1"/>
    <col min="4357" max="4357" width="15.5703125" style="4" customWidth="1"/>
    <col min="4358" max="4358" width="19.28515625" style="4" customWidth="1"/>
    <col min="4359" max="4359" width="19.7109375" style="4" customWidth="1"/>
    <col min="4360" max="4360" width="16.42578125" style="4" bestFit="1" customWidth="1"/>
    <col min="4361" max="4361" width="16.5703125" style="4" bestFit="1" customWidth="1"/>
    <col min="4362" max="4362" width="9.140625" style="4" customWidth="1"/>
    <col min="4363" max="4363" width="30.5703125" style="4" customWidth="1"/>
    <col min="4364" max="4558" width="9.140625" style="4" customWidth="1"/>
    <col min="4559" max="4606" width="11.5703125" style="4"/>
    <col min="4607" max="4607" width="10.7109375" style="4" customWidth="1"/>
    <col min="4608" max="4608" width="17" style="4" customWidth="1"/>
    <col min="4609" max="4609" width="14.85546875" style="4" customWidth="1"/>
    <col min="4610" max="4610" width="57.28515625" style="4" customWidth="1"/>
    <col min="4611" max="4611" width="8.5703125" style="4" customWidth="1"/>
    <col min="4612" max="4612" width="12.42578125" style="4" customWidth="1"/>
    <col min="4613" max="4613" width="15.5703125" style="4" customWidth="1"/>
    <col min="4614" max="4614" width="19.28515625" style="4" customWidth="1"/>
    <col min="4615" max="4615" width="19.7109375" style="4" customWidth="1"/>
    <col min="4616" max="4616" width="16.42578125" style="4" bestFit="1" customWidth="1"/>
    <col min="4617" max="4617" width="16.5703125" style="4" bestFit="1" customWidth="1"/>
    <col min="4618" max="4618" width="9.140625" style="4" customWidth="1"/>
    <col min="4619" max="4619" width="30.5703125" style="4" customWidth="1"/>
    <col min="4620" max="4814" width="9.140625" style="4" customWidth="1"/>
    <col min="4815" max="4862" width="11.5703125" style="4"/>
    <col min="4863" max="4863" width="10.7109375" style="4" customWidth="1"/>
    <col min="4864" max="4864" width="17" style="4" customWidth="1"/>
    <col min="4865" max="4865" width="14.85546875" style="4" customWidth="1"/>
    <col min="4866" max="4866" width="57.28515625" style="4" customWidth="1"/>
    <col min="4867" max="4867" width="8.5703125" style="4" customWidth="1"/>
    <col min="4868" max="4868" width="12.42578125" style="4" customWidth="1"/>
    <col min="4869" max="4869" width="15.5703125" style="4" customWidth="1"/>
    <col min="4870" max="4870" width="19.28515625" style="4" customWidth="1"/>
    <col min="4871" max="4871" width="19.7109375" style="4" customWidth="1"/>
    <col min="4872" max="4872" width="16.42578125" style="4" bestFit="1" customWidth="1"/>
    <col min="4873" max="4873" width="16.5703125" style="4" bestFit="1" customWidth="1"/>
    <col min="4874" max="4874" width="9.140625" style="4" customWidth="1"/>
    <col min="4875" max="4875" width="30.5703125" style="4" customWidth="1"/>
    <col min="4876" max="5070" width="9.140625" style="4" customWidth="1"/>
    <col min="5071" max="5118" width="11.5703125" style="4"/>
    <col min="5119" max="5119" width="10.7109375" style="4" customWidth="1"/>
    <col min="5120" max="5120" width="17" style="4" customWidth="1"/>
    <col min="5121" max="5121" width="14.85546875" style="4" customWidth="1"/>
    <col min="5122" max="5122" width="57.28515625" style="4" customWidth="1"/>
    <col min="5123" max="5123" width="8.5703125" style="4" customWidth="1"/>
    <col min="5124" max="5124" width="12.42578125" style="4" customWidth="1"/>
    <col min="5125" max="5125" width="15.5703125" style="4" customWidth="1"/>
    <col min="5126" max="5126" width="19.28515625" style="4" customWidth="1"/>
    <col min="5127" max="5127" width="19.7109375" style="4" customWidth="1"/>
    <col min="5128" max="5128" width="16.42578125" style="4" bestFit="1" customWidth="1"/>
    <col min="5129" max="5129" width="16.5703125" style="4" bestFit="1" customWidth="1"/>
    <col min="5130" max="5130" width="9.140625" style="4" customWidth="1"/>
    <col min="5131" max="5131" width="30.5703125" style="4" customWidth="1"/>
    <col min="5132" max="5326" width="9.140625" style="4" customWidth="1"/>
    <col min="5327" max="5374" width="11.5703125" style="4"/>
    <col min="5375" max="5375" width="10.7109375" style="4" customWidth="1"/>
    <col min="5376" max="5376" width="17" style="4" customWidth="1"/>
    <col min="5377" max="5377" width="14.85546875" style="4" customWidth="1"/>
    <col min="5378" max="5378" width="57.28515625" style="4" customWidth="1"/>
    <col min="5379" max="5379" width="8.5703125" style="4" customWidth="1"/>
    <col min="5380" max="5380" width="12.42578125" style="4" customWidth="1"/>
    <col min="5381" max="5381" width="15.5703125" style="4" customWidth="1"/>
    <col min="5382" max="5382" width="19.28515625" style="4" customWidth="1"/>
    <col min="5383" max="5383" width="19.7109375" style="4" customWidth="1"/>
    <col min="5384" max="5384" width="16.42578125" style="4" bestFit="1" customWidth="1"/>
    <col min="5385" max="5385" width="16.5703125" style="4" bestFit="1" customWidth="1"/>
    <col min="5386" max="5386" width="9.140625" style="4" customWidth="1"/>
    <col min="5387" max="5387" width="30.5703125" style="4" customWidth="1"/>
    <col min="5388" max="5582" width="9.140625" style="4" customWidth="1"/>
    <col min="5583" max="5630" width="11.5703125" style="4"/>
    <col min="5631" max="5631" width="10.7109375" style="4" customWidth="1"/>
    <col min="5632" max="5632" width="17" style="4" customWidth="1"/>
    <col min="5633" max="5633" width="14.85546875" style="4" customWidth="1"/>
    <col min="5634" max="5634" width="57.28515625" style="4" customWidth="1"/>
    <col min="5635" max="5635" width="8.5703125" style="4" customWidth="1"/>
    <col min="5636" max="5636" width="12.42578125" style="4" customWidth="1"/>
    <col min="5637" max="5637" width="15.5703125" style="4" customWidth="1"/>
    <col min="5638" max="5638" width="19.28515625" style="4" customWidth="1"/>
    <col min="5639" max="5639" width="19.7109375" style="4" customWidth="1"/>
    <col min="5640" max="5640" width="16.42578125" style="4" bestFit="1" customWidth="1"/>
    <col min="5641" max="5641" width="16.5703125" style="4" bestFit="1" customWidth="1"/>
    <col min="5642" max="5642" width="9.140625" style="4" customWidth="1"/>
    <col min="5643" max="5643" width="30.5703125" style="4" customWidth="1"/>
    <col min="5644" max="5838" width="9.140625" style="4" customWidth="1"/>
    <col min="5839" max="5886" width="11.5703125" style="4"/>
    <col min="5887" max="5887" width="10.7109375" style="4" customWidth="1"/>
    <col min="5888" max="5888" width="17" style="4" customWidth="1"/>
    <col min="5889" max="5889" width="14.85546875" style="4" customWidth="1"/>
    <col min="5890" max="5890" width="57.28515625" style="4" customWidth="1"/>
    <col min="5891" max="5891" width="8.5703125" style="4" customWidth="1"/>
    <col min="5892" max="5892" width="12.42578125" style="4" customWidth="1"/>
    <col min="5893" max="5893" width="15.5703125" style="4" customWidth="1"/>
    <col min="5894" max="5894" width="19.28515625" style="4" customWidth="1"/>
    <col min="5895" max="5895" width="19.7109375" style="4" customWidth="1"/>
    <col min="5896" max="5896" width="16.42578125" style="4" bestFit="1" customWidth="1"/>
    <col min="5897" max="5897" width="16.5703125" style="4" bestFit="1" customWidth="1"/>
    <col min="5898" max="5898" width="9.140625" style="4" customWidth="1"/>
    <col min="5899" max="5899" width="30.5703125" style="4" customWidth="1"/>
    <col min="5900" max="6094" width="9.140625" style="4" customWidth="1"/>
    <col min="6095" max="6142" width="11.5703125" style="4"/>
    <col min="6143" max="6143" width="10.7109375" style="4" customWidth="1"/>
    <col min="6144" max="6144" width="17" style="4" customWidth="1"/>
    <col min="6145" max="6145" width="14.85546875" style="4" customWidth="1"/>
    <col min="6146" max="6146" width="57.28515625" style="4" customWidth="1"/>
    <col min="6147" max="6147" width="8.5703125" style="4" customWidth="1"/>
    <col min="6148" max="6148" width="12.42578125" style="4" customWidth="1"/>
    <col min="6149" max="6149" width="15.5703125" style="4" customWidth="1"/>
    <col min="6150" max="6150" width="19.28515625" style="4" customWidth="1"/>
    <col min="6151" max="6151" width="19.7109375" style="4" customWidth="1"/>
    <col min="6152" max="6152" width="16.42578125" style="4" bestFit="1" customWidth="1"/>
    <col min="6153" max="6153" width="16.5703125" style="4" bestFit="1" customWidth="1"/>
    <col min="6154" max="6154" width="9.140625" style="4" customWidth="1"/>
    <col min="6155" max="6155" width="30.5703125" style="4" customWidth="1"/>
    <col min="6156" max="6350" width="9.140625" style="4" customWidth="1"/>
    <col min="6351" max="6398" width="11.5703125" style="4"/>
    <col min="6399" max="6399" width="10.7109375" style="4" customWidth="1"/>
    <col min="6400" max="6400" width="17" style="4" customWidth="1"/>
    <col min="6401" max="6401" width="14.85546875" style="4" customWidth="1"/>
    <col min="6402" max="6402" width="57.28515625" style="4" customWidth="1"/>
    <col min="6403" max="6403" width="8.5703125" style="4" customWidth="1"/>
    <col min="6404" max="6404" width="12.42578125" style="4" customWidth="1"/>
    <col min="6405" max="6405" width="15.5703125" style="4" customWidth="1"/>
    <col min="6406" max="6406" width="19.28515625" style="4" customWidth="1"/>
    <col min="6407" max="6407" width="19.7109375" style="4" customWidth="1"/>
    <col min="6408" max="6408" width="16.42578125" style="4" bestFit="1" customWidth="1"/>
    <col min="6409" max="6409" width="16.5703125" style="4" bestFit="1" customWidth="1"/>
    <col min="6410" max="6410" width="9.140625" style="4" customWidth="1"/>
    <col min="6411" max="6411" width="30.5703125" style="4" customWidth="1"/>
    <col min="6412" max="6606" width="9.140625" style="4" customWidth="1"/>
    <col min="6607" max="6654" width="11.5703125" style="4"/>
    <col min="6655" max="6655" width="10.7109375" style="4" customWidth="1"/>
    <col min="6656" max="6656" width="17" style="4" customWidth="1"/>
    <col min="6657" max="6657" width="14.85546875" style="4" customWidth="1"/>
    <col min="6658" max="6658" width="57.28515625" style="4" customWidth="1"/>
    <col min="6659" max="6659" width="8.5703125" style="4" customWidth="1"/>
    <col min="6660" max="6660" width="12.42578125" style="4" customWidth="1"/>
    <col min="6661" max="6661" width="15.5703125" style="4" customWidth="1"/>
    <col min="6662" max="6662" width="19.28515625" style="4" customWidth="1"/>
    <col min="6663" max="6663" width="19.7109375" style="4" customWidth="1"/>
    <col min="6664" max="6664" width="16.42578125" style="4" bestFit="1" customWidth="1"/>
    <col min="6665" max="6665" width="16.5703125" style="4" bestFit="1" customWidth="1"/>
    <col min="6666" max="6666" width="9.140625" style="4" customWidth="1"/>
    <col min="6667" max="6667" width="30.5703125" style="4" customWidth="1"/>
    <col min="6668" max="6862" width="9.140625" style="4" customWidth="1"/>
    <col min="6863" max="6910" width="11.5703125" style="4"/>
    <col min="6911" max="6911" width="10.7109375" style="4" customWidth="1"/>
    <col min="6912" max="6912" width="17" style="4" customWidth="1"/>
    <col min="6913" max="6913" width="14.85546875" style="4" customWidth="1"/>
    <col min="6914" max="6914" width="57.28515625" style="4" customWidth="1"/>
    <col min="6915" max="6915" width="8.5703125" style="4" customWidth="1"/>
    <col min="6916" max="6916" width="12.42578125" style="4" customWidth="1"/>
    <col min="6917" max="6917" width="15.5703125" style="4" customWidth="1"/>
    <col min="6918" max="6918" width="19.28515625" style="4" customWidth="1"/>
    <col min="6919" max="6919" width="19.7109375" style="4" customWidth="1"/>
    <col min="6920" max="6920" width="16.42578125" style="4" bestFit="1" customWidth="1"/>
    <col min="6921" max="6921" width="16.5703125" style="4" bestFit="1" customWidth="1"/>
    <col min="6922" max="6922" width="9.140625" style="4" customWidth="1"/>
    <col min="6923" max="6923" width="30.5703125" style="4" customWidth="1"/>
    <col min="6924" max="7118" width="9.140625" style="4" customWidth="1"/>
    <col min="7119" max="7166" width="11.5703125" style="4"/>
    <col min="7167" max="7167" width="10.7109375" style="4" customWidth="1"/>
    <col min="7168" max="7168" width="17" style="4" customWidth="1"/>
    <col min="7169" max="7169" width="14.85546875" style="4" customWidth="1"/>
    <col min="7170" max="7170" width="57.28515625" style="4" customWidth="1"/>
    <col min="7171" max="7171" width="8.5703125" style="4" customWidth="1"/>
    <col min="7172" max="7172" width="12.42578125" style="4" customWidth="1"/>
    <col min="7173" max="7173" width="15.5703125" style="4" customWidth="1"/>
    <col min="7174" max="7174" width="19.28515625" style="4" customWidth="1"/>
    <col min="7175" max="7175" width="19.7109375" style="4" customWidth="1"/>
    <col min="7176" max="7176" width="16.42578125" style="4" bestFit="1" customWidth="1"/>
    <col min="7177" max="7177" width="16.5703125" style="4" bestFit="1" customWidth="1"/>
    <col min="7178" max="7178" width="9.140625" style="4" customWidth="1"/>
    <col min="7179" max="7179" width="30.5703125" style="4" customWidth="1"/>
    <col min="7180" max="7374" width="9.140625" style="4" customWidth="1"/>
    <col min="7375" max="7422" width="11.5703125" style="4"/>
    <col min="7423" max="7423" width="10.7109375" style="4" customWidth="1"/>
    <col min="7424" max="7424" width="17" style="4" customWidth="1"/>
    <col min="7425" max="7425" width="14.85546875" style="4" customWidth="1"/>
    <col min="7426" max="7426" width="57.28515625" style="4" customWidth="1"/>
    <col min="7427" max="7427" width="8.5703125" style="4" customWidth="1"/>
    <col min="7428" max="7428" width="12.42578125" style="4" customWidth="1"/>
    <col min="7429" max="7429" width="15.5703125" style="4" customWidth="1"/>
    <col min="7430" max="7430" width="19.28515625" style="4" customWidth="1"/>
    <col min="7431" max="7431" width="19.7109375" style="4" customWidth="1"/>
    <col min="7432" max="7432" width="16.42578125" style="4" bestFit="1" customWidth="1"/>
    <col min="7433" max="7433" width="16.5703125" style="4" bestFit="1" customWidth="1"/>
    <col min="7434" max="7434" width="9.140625" style="4" customWidth="1"/>
    <col min="7435" max="7435" width="30.5703125" style="4" customWidth="1"/>
    <col min="7436" max="7630" width="9.140625" style="4" customWidth="1"/>
    <col min="7631" max="7678" width="11.5703125" style="4"/>
    <col min="7679" max="7679" width="10.7109375" style="4" customWidth="1"/>
    <col min="7680" max="7680" width="17" style="4" customWidth="1"/>
    <col min="7681" max="7681" width="14.85546875" style="4" customWidth="1"/>
    <col min="7682" max="7682" width="57.28515625" style="4" customWidth="1"/>
    <col min="7683" max="7683" width="8.5703125" style="4" customWidth="1"/>
    <col min="7684" max="7684" width="12.42578125" style="4" customWidth="1"/>
    <col min="7685" max="7685" width="15.5703125" style="4" customWidth="1"/>
    <col min="7686" max="7686" width="19.28515625" style="4" customWidth="1"/>
    <col min="7687" max="7687" width="19.7109375" style="4" customWidth="1"/>
    <col min="7688" max="7688" width="16.42578125" style="4" bestFit="1" customWidth="1"/>
    <col min="7689" max="7689" width="16.5703125" style="4" bestFit="1" customWidth="1"/>
    <col min="7690" max="7690" width="9.140625" style="4" customWidth="1"/>
    <col min="7691" max="7691" width="30.5703125" style="4" customWidth="1"/>
    <col min="7692" max="7886" width="9.140625" style="4" customWidth="1"/>
    <col min="7887" max="7934" width="11.5703125" style="4"/>
    <col min="7935" max="7935" width="10.7109375" style="4" customWidth="1"/>
    <col min="7936" max="7936" width="17" style="4" customWidth="1"/>
    <col min="7937" max="7937" width="14.85546875" style="4" customWidth="1"/>
    <col min="7938" max="7938" width="57.28515625" style="4" customWidth="1"/>
    <col min="7939" max="7939" width="8.5703125" style="4" customWidth="1"/>
    <col min="7940" max="7940" width="12.42578125" style="4" customWidth="1"/>
    <col min="7941" max="7941" width="15.5703125" style="4" customWidth="1"/>
    <col min="7942" max="7942" width="19.28515625" style="4" customWidth="1"/>
    <col min="7943" max="7943" width="19.7109375" style="4" customWidth="1"/>
    <col min="7944" max="7944" width="16.42578125" style="4" bestFit="1" customWidth="1"/>
    <col min="7945" max="7945" width="16.5703125" style="4" bestFit="1" customWidth="1"/>
    <col min="7946" max="7946" width="9.140625" style="4" customWidth="1"/>
    <col min="7947" max="7947" width="30.5703125" style="4" customWidth="1"/>
    <col min="7948" max="8142" width="9.140625" style="4" customWidth="1"/>
    <col min="8143" max="8190" width="11.5703125" style="4"/>
    <col min="8191" max="8191" width="10.7109375" style="4" customWidth="1"/>
    <col min="8192" max="8192" width="17" style="4" customWidth="1"/>
    <col min="8193" max="8193" width="14.85546875" style="4" customWidth="1"/>
    <col min="8194" max="8194" width="57.28515625" style="4" customWidth="1"/>
    <col min="8195" max="8195" width="8.5703125" style="4" customWidth="1"/>
    <col min="8196" max="8196" width="12.42578125" style="4" customWidth="1"/>
    <col min="8197" max="8197" width="15.5703125" style="4" customWidth="1"/>
    <col min="8198" max="8198" width="19.28515625" style="4" customWidth="1"/>
    <col min="8199" max="8199" width="19.7109375" style="4" customWidth="1"/>
    <col min="8200" max="8200" width="16.42578125" style="4" bestFit="1" customWidth="1"/>
    <col min="8201" max="8201" width="16.5703125" style="4" bestFit="1" customWidth="1"/>
    <col min="8202" max="8202" width="9.140625" style="4" customWidth="1"/>
    <col min="8203" max="8203" width="30.5703125" style="4" customWidth="1"/>
    <col min="8204" max="8398" width="9.140625" style="4" customWidth="1"/>
    <col min="8399" max="8446" width="11.5703125" style="4"/>
    <col min="8447" max="8447" width="10.7109375" style="4" customWidth="1"/>
    <col min="8448" max="8448" width="17" style="4" customWidth="1"/>
    <col min="8449" max="8449" width="14.85546875" style="4" customWidth="1"/>
    <col min="8450" max="8450" width="57.28515625" style="4" customWidth="1"/>
    <col min="8451" max="8451" width="8.5703125" style="4" customWidth="1"/>
    <col min="8452" max="8452" width="12.42578125" style="4" customWidth="1"/>
    <col min="8453" max="8453" width="15.5703125" style="4" customWidth="1"/>
    <col min="8454" max="8454" width="19.28515625" style="4" customWidth="1"/>
    <col min="8455" max="8455" width="19.7109375" style="4" customWidth="1"/>
    <col min="8456" max="8456" width="16.42578125" style="4" bestFit="1" customWidth="1"/>
    <col min="8457" max="8457" width="16.5703125" style="4" bestFit="1" customWidth="1"/>
    <col min="8458" max="8458" width="9.140625" style="4" customWidth="1"/>
    <col min="8459" max="8459" width="30.5703125" style="4" customWidth="1"/>
    <col min="8460" max="8654" width="9.140625" style="4" customWidth="1"/>
    <col min="8655" max="8702" width="11.5703125" style="4"/>
    <col min="8703" max="8703" width="10.7109375" style="4" customWidth="1"/>
    <col min="8704" max="8704" width="17" style="4" customWidth="1"/>
    <col min="8705" max="8705" width="14.85546875" style="4" customWidth="1"/>
    <col min="8706" max="8706" width="57.28515625" style="4" customWidth="1"/>
    <col min="8707" max="8707" width="8.5703125" style="4" customWidth="1"/>
    <col min="8708" max="8708" width="12.42578125" style="4" customWidth="1"/>
    <col min="8709" max="8709" width="15.5703125" style="4" customWidth="1"/>
    <col min="8710" max="8710" width="19.28515625" style="4" customWidth="1"/>
    <col min="8711" max="8711" width="19.7109375" style="4" customWidth="1"/>
    <col min="8712" max="8712" width="16.42578125" style="4" bestFit="1" customWidth="1"/>
    <col min="8713" max="8713" width="16.5703125" style="4" bestFit="1" customWidth="1"/>
    <col min="8714" max="8714" width="9.140625" style="4" customWidth="1"/>
    <col min="8715" max="8715" width="30.5703125" style="4" customWidth="1"/>
    <col min="8716" max="8910" width="9.140625" style="4" customWidth="1"/>
    <col min="8911" max="8958" width="11.5703125" style="4"/>
    <col min="8959" max="8959" width="10.7109375" style="4" customWidth="1"/>
    <col min="8960" max="8960" width="17" style="4" customWidth="1"/>
    <col min="8961" max="8961" width="14.85546875" style="4" customWidth="1"/>
    <col min="8962" max="8962" width="57.28515625" style="4" customWidth="1"/>
    <col min="8963" max="8963" width="8.5703125" style="4" customWidth="1"/>
    <col min="8964" max="8964" width="12.42578125" style="4" customWidth="1"/>
    <col min="8965" max="8965" width="15.5703125" style="4" customWidth="1"/>
    <col min="8966" max="8966" width="19.28515625" style="4" customWidth="1"/>
    <col min="8967" max="8967" width="19.7109375" style="4" customWidth="1"/>
    <col min="8968" max="8968" width="16.42578125" style="4" bestFit="1" customWidth="1"/>
    <col min="8969" max="8969" width="16.5703125" style="4" bestFit="1" customWidth="1"/>
    <col min="8970" max="8970" width="9.140625" style="4" customWidth="1"/>
    <col min="8971" max="8971" width="30.5703125" style="4" customWidth="1"/>
    <col min="8972" max="9166" width="9.140625" style="4" customWidth="1"/>
    <col min="9167" max="9214" width="11.5703125" style="4"/>
    <col min="9215" max="9215" width="10.7109375" style="4" customWidth="1"/>
    <col min="9216" max="9216" width="17" style="4" customWidth="1"/>
    <col min="9217" max="9217" width="14.85546875" style="4" customWidth="1"/>
    <col min="9218" max="9218" width="57.28515625" style="4" customWidth="1"/>
    <col min="9219" max="9219" width="8.5703125" style="4" customWidth="1"/>
    <col min="9220" max="9220" width="12.42578125" style="4" customWidth="1"/>
    <col min="9221" max="9221" width="15.5703125" style="4" customWidth="1"/>
    <col min="9222" max="9222" width="19.28515625" style="4" customWidth="1"/>
    <col min="9223" max="9223" width="19.7109375" style="4" customWidth="1"/>
    <col min="9224" max="9224" width="16.42578125" style="4" bestFit="1" customWidth="1"/>
    <col min="9225" max="9225" width="16.5703125" style="4" bestFit="1" customWidth="1"/>
    <col min="9226" max="9226" width="9.140625" style="4" customWidth="1"/>
    <col min="9227" max="9227" width="30.5703125" style="4" customWidth="1"/>
    <col min="9228" max="9422" width="9.140625" style="4" customWidth="1"/>
    <col min="9423" max="9470" width="11.5703125" style="4"/>
    <col min="9471" max="9471" width="10.7109375" style="4" customWidth="1"/>
    <col min="9472" max="9472" width="17" style="4" customWidth="1"/>
    <col min="9473" max="9473" width="14.85546875" style="4" customWidth="1"/>
    <col min="9474" max="9474" width="57.28515625" style="4" customWidth="1"/>
    <col min="9475" max="9475" width="8.5703125" style="4" customWidth="1"/>
    <col min="9476" max="9476" width="12.42578125" style="4" customWidth="1"/>
    <col min="9477" max="9477" width="15.5703125" style="4" customWidth="1"/>
    <col min="9478" max="9478" width="19.28515625" style="4" customWidth="1"/>
    <col min="9479" max="9479" width="19.7109375" style="4" customWidth="1"/>
    <col min="9480" max="9480" width="16.42578125" style="4" bestFit="1" customWidth="1"/>
    <col min="9481" max="9481" width="16.5703125" style="4" bestFit="1" customWidth="1"/>
    <col min="9482" max="9482" width="9.140625" style="4" customWidth="1"/>
    <col min="9483" max="9483" width="30.5703125" style="4" customWidth="1"/>
    <col min="9484" max="9678" width="9.140625" style="4" customWidth="1"/>
    <col min="9679" max="9726" width="11.5703125" style="4"/>
    <col min="9727" max="9727" width="10.7109375" style="4" customWidth="1"/>
    <col min="9728" max="9728" width="17" style="4" customWidth="1"/>
    <col min="9729" max="9729" width="14.85546875" style="4" customWidth="1"/>
    <col min="9730" max="9730" width="57.28515625" style="4" customWidth="1"/>
    <col min="9731" max="9731" width="8.5703125" style="4" customWidth="1"/>
    <col min="9732" max="9732" width="12.42578125" style="4" customWidth="1"/>
    <col min="9733" max="9733" width="15.5703125" style="4" customWidth="1"/>
    <col min="9734" max="9734" width="19.28515625" style="4" customWidth="1"/>
    <col min="9735" max="9735" width="19.7109375" style="4" customWidth="1"/>
    <col min="9736" max="9736" width="16.42578125" style="4" bestFit="1" customWidth="1"/>
    <col min="9737" max="9737" width="16.5703125" style="4" bestFit="1" customWidth="1"/>
    <col min="9738" max="9738" width="9.140625" style="4" customWidth="1"/>
    <col min="9739" max="9739" width="30.5703125" style="4" customWidth="1"/>
    <col min="9740" max="9934" width="9.140625" style="4" customWidth="1"/>
    <col min="9935" max="9982" width="11.5703125" style="4"/>
    <col min="9983" max="9983" width="10.7109375" style="4" customWidth="1"/>
    <col min="9984" max="9984" width="17" style="4" customWidth="1"/>
    <col min="9985" max="9985" width="14.85546875" style="4" customWidth="1"/>
    <col min="9986" max="9986" width="57.28515625" style="4" customWidth="1"/>
    <col min="9987" max="9987" width="8.5703125" style="4" customWidth="1"/>
    <col min="9988" max="9988" width="12.42578125" style="4" customWidth="1"/>
    <col min="9989" max="9989" width="15.5703125" style="4" customWidth="1"/>
    <col min="9990" max="9990" width="19.28515625" style="4" customWidth="1"/>
    <col min="9991" max="9991" width="19.7109375" style="4" customWidth="1"/>
    <col min="9992" max="9992" width="16.42578125" style="4" bestFit="1" customWidth="1"/>
    <col min="9993" max="9993" width="16.5703125" style="4" bestFit="1" customWidth="1"/>
    <col min="9994" max="9994" width="9.140625" style="4" customWidth="1"/>
    <col min="9995" max="9995" width="30.5703125" style="4" customWidth="1"/>
    <col min="9996" max="10190" width="9.140625" style="4" customWidth="1"/>
    <col min="10191" max="10238" width="11.5703125" style="4"/>
    <col min="10239" max="10239" width="10.7109375" style="4" customWidth="1"/>
    <col min="10240" max="10240" width="17" style="4" customWidth="1"/>
    <col min="10241" max="10241" width="14.85546875" style="4" customWidth="1"/>
    <col min="10242" max="10242" width="57.28515625" style="4" customWidth="1"/>
    <col min="10243" max="10243" width="8.5703125" style="4" customWidth="1"/>
    <col min="10244" max="10244" width="12.42578125" style="4" customWidth="1"/>
    <col min="10245" max="10245" width="15.5703125" style="4" customWidth="1"/>
    <col min="10246" max="10246" width="19.28515625" style="4" customWidth="1"/>
    <col min="10247" max="10247" width="19.7109375" style="4" customWidth="1"/>
    <col min="10248" max="10248" width="16.42578125" style="4" bestFit="1" customWidth="1"/>
    <col min="10249" max="10249" width="16.5703125" style="4" bestFit="1" customWidth="1"/>
    <col min="10250" max="10250" width="9.140625" style="4" customWidth="1"/>
    <col min="10251" max="10251" width="30.5703125" style="4" customWidth="1"/>
    <col min="10252" max="10446" width="9.140625" style="4" customWidth="1"/>
    <col min="10447" max="10494" width="11.5703125" style="4"/>
    <col min="10495" max="10495" width="10.7109375" style="4" customWidth="1"/>
    <col min="10496" max="10496" width="17" style="4" customWidth="1"/>
    <col min="10497" max="10497" width="14.85546875" style="4" customWidth="1"/>
    <col min="10498" max="10498" width="57.28515625" style="4" customWidth="1"/>
    <col min="10499" max="10499" width="8.5703125" style="4" customWidth="1"/>
    <col min="10500" max="10500" width="12.42578125" style="4" customWidth="1"/>
    <col min="10501" max="10501" width="15.5703125" style="4" customWidth="1"/>
    <col min="10502" max="10502" width="19.28515625" style="4" customWidth="1"/>
    <col min="10503" max="10503" width="19.7109375" style="4" customWidth="1"/>
    <col min="10504" max="10504" width="16.42578125" style="4" bestFit="1" customWidth="1"/>
    <col min="10505" max="10505" width="16.5703125" style="4" bestFit="1" customWidth="1"/>
    <col min="10506" max="10506" width="9.140625" style="4" customWidth="1"/>
    <col min="10507" max="10507" width="30.5703125" style="4" customWidth="1"/>
    <col min="10508" max="10702" width="9.140625" style="4" customWidth="1"/>
    <col min="10703" max="10750" width="11.5703125" style="4"/>
    <col min="10751" max="10751" width="10.7109375" style="4" customWidth="1"/>
    <col min="10752" max="10752" width="17" style="4" customWidth="1"/>
    <col min="10753" max="10753" width="14.85546875" style="4" customWidth="1"/>
    <col min="10754" max="10754" width="57.28515625" style="4" customWidth="1"/>
    <col min="10755" max="10755" width="8.5703125" style="4" customWidth="1"/>
    <col min="10756" max="10756" width="12.42578125" style="4" customWidth="1"/>
    <col min="10757" max="10757" width="15.5703125" style="4" customWidth="1"/>
    <col min="10758" max="10758" width="19.28515625" style="4" customWidth="1"/>
    <col min="10759" max="10759" width="19.7109375" style="4" customWidth="1"/>
    <col min="10760" max="10760" width="16.42578125" style="4" bestFit="1" customWidth="1"/>
    <col min="10761" max="10761" width="16.5703125" style="4" bestFit="1" customWidth="1"/>
    <col min="10762" max="10762" width="9.140625" style="4" customWidth="1"/>
    <col min="10763" max="10763" width="30.5703125" style="4" customWidth="1"/>
    <col min="10764" max="10958" width="9.140625" style="4" customWidth="1"/>
    <col min="10959" max="11006" width="11.5703125" style="4"/>
    <col min="11007" max="11007" width="10.7109375" style="4" customWidth="1"/>
    <col min="11008" max="11008" width="17" style="4" customWidth="1"/>
    <col min="11009" max="11009" width="14.85546875" style="4" customWidth="1"/>
    <col min="11010" max="11010" width="57.28515625" style="4" customWidth="1"/>
    <col min="11011" max="11011" width="8.5703125" style="4" customWidth="1"/>
    <col min="11012" max="11012" width="12.42578125" style="4" customWidth="1"/>
    <col min="11013" max="11013" width="15.5703125" style="4" customWidth="1"/>
    <col min="11014" max="11014" width="19.28515625" style="4" customWidth="1"/>
    <col min="11015" max="11015" width="19.7109375" style="4" customWidth="1"/>
    <col min="11016" max="11016" width="16.42578125" style="4" bestFit="1" customWidth="1"/>
    <col min="11017" max="11017" width="16.5703125" style="4" bestFit="1" customWidth="1"/>
    <col min="11018" max="11018" width="9.140625" style="4" customWidth="1"/>
    <col min="11019" max="11019" width="30.5703125" style="4" customWidth="1"/>
    <col min="11020" max="11214" width="9.140625" style="4" customWidth="1"/>
    <col min="11215" max="11262" width="11.5703125" style="4"/>
    <col min="11263" max="11263" width="10.7109375" style="4" customWidth="1"/>
    <col min="11264" max="11264" width="17" style="4" customWidth="1"/>
    <col min="11265" max="11265" width="14.85546875" style="4" customWidth="1"/>
    <col min="11266" max="11266" width="57.28515625" style="4" customWidth="1"/>
    <col min="11267" max="11267" width="8.5703125" style="4" customWidth="1"/>
    <col min="11268" max="11268" width="12.42578125" style="4" customWidth="1"/>
    <col min="11269" max="11269" width="15.5703125" style="4" customWidth="1"/>
    <col min="11270" max="11270" width="19.28515625" style="4" customWidth="1"/>
    <col min="11271" max="11271" width="19.7109375" style="4" customWidth="1"/>
    <col min="11272" max="11272" width="16.42578125" style="4" bestFit="1" customWidth="1"/>
    <col min="11273" max="11273" width="16.5703125" style="4" bestFit="1" customWidth="1"/>
    <col min="11274" max="11274" width="9.140625" style="4" customWidth="1"/>
    <col min="11275" max="11275" width="30.5703125" style="4" customWidth="1"/>
    <col min="11276" max="11470" width="9.140625" style="4" customWidth="1"/>
    <col min="11471" max="11518" width="11.5703125" style="4"/>
    <col min="11519" max="11519" width="10.7109375" style="4" customWidth="1"/>
    <col min="11520" max="11520" width="17" style="4" customWidth="1"/>
    <col min="11521" max="11521" width="14.85546875" style="4" customWidth="1"/>
    <col min="11522" max="11522" width="57.28515625" style="4" customWidth="1"/>
    <col min="11523" max="11523" width="8.5703125" style="4" customWidth="1"/>
    <col min="11524" max="11524" width="12.42578125" style="4" customWidth="1"/>
    <col min="11525" max="11525" width="15.5703125" style="4" customWidth="1"/>
    <col min="11526" max="11526" width="19.28515625" style="4" customWidth="1"/>
    <col min="11527" max="11527" width="19.7109375" style="4" customWidth="1"/>
    <col min="11528" max="11528" width="16.42578125" style="4" bestFit="1" customWidth="1"/>
    <col min="11529" max="11529" width="16.5703125" style="4" bestFit="1" customWidth="1"/>
    <col min="11530" max="11530" width="9.140625" style="4" customWidth="1"/>
    <col min="11531" max="11531" width="30.5703125" style="4" customWidth="1"/>
    <col min="11532" max="11726" width="9.140625" style="4" customWidth="1"/>
    <col min="11727" max="11774" width="11.5703125" style="4"/>
    <col min="11775" max="11775" width="10.7109375" style="4" customWidth="1"/>
    <col min="11776" max="11776" width="17" style="4" customWidth="1"/>
    <col min="11777" max="11777" width="14.85546875" style="4" customWidth="1"/>
    <col min="11778" max="11778" width="57.28515625" style="4" customWidth="1"/>
    <col min="11779" max="11779" width="8.5703125" style="4" customWidth="1"/>
    <col min="11780" max="11780" width="12.42578125" style="4" customWidth="1"/>
    <col min="11781" max="11781" width="15.5703125" style="4" customWidth="1"/>
    <col min="11782" max="11782" width="19.28515625" style="4" customWidth="1"/>
    <col min="11783" max="11783" width="19.7109375" style="4" customWidth="1"/>
    <col min="11784" max="11784" width="16.42578125" style="4" bestFit="1" customWidth="1"/>
    <col min="11785" max="11785" width="16.5703125" style="4" bestFit="1" customWidth="1"/>
    <col min="11786" max="11786" width="9.140625" style="4" customWidth="1"/>
    <col min="11787" max="11787" width="30.5703125" style="4" customWidth="1"/>
    <col min="11788" max="11982" width="9.140625" style="4" customWidth="1"/>
    <col min="11983" max="12030" width="11.5703125" style="4"/>
    <col min="12031" max="12031" width="10.7109375" style="4" customWidth="1"/>
    <col min="12032" max="12032" width="17" style="4" customWidth="1"/>
    <col min="12033" max="12033" width="14.85546875" style="4" customWidth="1"/>
    <col min="12034" max="12034" width="57.28515625" style="4" customWidth="1"/>
    <col min="12035" max="12035" width="8.5703125" style="4" customWidth="1"/>
    <col min="12036" max="12036" width="12.42578125" style="4" customWidth="1"/>
    <col min="12037" max="12037" width="15.5703125" style="4" customWidth="1"/>
    <col min="12038" max="12038" width="19.28515625" style="4" customWidth="1"/>
    <col min="12039" max="12039" width="19.7109375" style="4" customWidth="1"/>
    <col min="12040" max="12040" width="16.42578125" style="4" bestFit="1" customWidth="1"/>
    <col min="12041" max="12041" width="16.5703125" style="4" bestFit="1" customWidth="1"/>
    <col min="12042" max="12042" width="9.140625" style="4" customWidth="1"/>
    <col min="12043" max="12043" width="30.5703125" style="4" customWidth="1"/>
    <col min="12044" max="12238" width="9.140625" style="4" customWidth="1"/>
    <col min="12239" max="12286" width="11.5703125" style="4"/>
    <col min="12287" max="12287" width="10.7109375" style="4" customWidth="1"/>
    <col min="12288" max="12288" width="17" style="4" customWidth="1"/>
    <col min="12289" max="12289" width="14.85546875" style="4" customWidth="1"/>
    <col min="12290" max="12290" width="57.28515625" style="4" customWidth="1"/>
    <col min="12291" max="12291" width="8.5703125" style="4" customWidth="1"/>
    <col min="12292" max="12292" width="12.42578125" style="4" customWidth="1"/>
    <col min="12293" max="12293" width="15.5703125" style="4" customWidth="1"/>
    <col min="12294" max="12294" width="19.28515625" style="4" customWidth="1"/>
    <col min="12295" max="12295" width="19.7109375" style="4" customWidth="1"/>
    <col min="12296" max="12296" width="16.42578125" style="4" bestFit="1" customWidth="1"/>
    <col min="12297" max="12297" width="16.5703125" style="4" bestFit="1" customWidth="1"/>
    <col min="12298" max="12298" width="9.140625" style="4" customWidth="1"/>
    <col min="12299" max="12299" width="30.5703125" style="4" customWidth="1"/>
    <col min="12300" max="12494" width="9.140625" style="4" customWidth="1"/>
    <col min="12495" max="12542" width="11.5703125" style="4"/>
    <col min="12543" max="12543" width="10.7109375" style="4" customWidth="1"/>
    <col min="12544" max="12544" width="17" style="4" customWidth="1"/>
    <col min="12545" max="12545" width="14.85546875" style="4" customWidth="1"/>
    <col min="12546" max="12546" width="57.28515625" style="4" customWidth="1"/>
    <col min="12547" max="12547" width="8.5703125" style="4" customWidth="1"/>
    <col min="12548" max="12548" width="12.42578125" style="4" customWidth="1"/>
    <col min="12549" max="12549" width="15.5703125" style="4" customWidth="1"/>
    <col min="12550" max="12550" width="19.28515625" style="4" customWidth="1"/>
    <col min="12551" max="12551" width="19.7109375" style="4" customWidth="1"/>
    <col min="12552" max="12552" width="16.42578125" style="4" bestFit="1" customWidth="1"/>
    <col min="12553" max="12553" width="16.5703125" style="4" bestFit="1" customWidth="1"/>
    <col min="12554" max="12554" width="9.140625" style="4" customWidth="1"/>
    <col min="12555" max="12555" width="30.5703125" style="4" customWidth="1"/>
    <col min="12556" max="12750" width="9.140625" style="4" customWidth="1"/>
    <col min="12751" max="12798" width="11.5703125" style="4"/>
    <col min="12799" max="12799" width="10.7109375" style="4" customWidth="1"/>
    <col min="12800" max="12800" width="17" style="4" customWidth="1"/>
    <col min="12801" max="12801" width="14.85546875" style="4" customWidth="1"/>
    <col min="12802" max="12802" width="57.28515625" style="4" customWidth="1"/>
    <col min="12803" max="12803" width="8.5703125" style="4" customWidth="1"/>
    <col min="12804" max="12804" width="12.42578125" style="4" customWidth="1"/>
    <col min="12805" max="12805" width="15.5703125" style="4" customWidth="1"/>
    <col min="12806" max="12806" width="19.28515625" style="4" customWidth="1"/>
    <col min="12807" max="12807" width="19.7109375" style="4" customWidth="1"/>
    <col min="12808" max="12808" width="16.42578125" style="4" bestFit="1" customWidth="1"/>
    <col min="12809" max="12809" width="16.5703125" style="4" bestFit="1" customWidth="1"/>
    <col min="12810" max="12810" width="9.140625" style="4" customWidth="1"/>
    <col min="12811" max="12811" width="30.5703125" style="4" customWidth="1"/>
    <col min="12812" max="13006" width="9.140625" style="4" customWidth="1"/>
    <col min="13007" max="13054" width="11.5703125" style="4"/>
    <col min="13055" max="13055" width="10.7109375" style="4" customWidth="1"/>
    <col min="13056" max="13056" width="17" style="4" customWidth="1"/>
    <col min="13057" max="13057" width="14.85546875" style="4" customWidth="1"/>
    <col min="13058" max="13058" width="57.28515625" style="4" customWidth="1"/>
    <col min="13059" max="13059" width="8.5703125" style="4" customWidth="1"/>
    <col min="13060" max="13060" width="12.42578125" style="4" customWidth="1"/>
    <col min="13061" max="13061" width="15.5703125" style="4" customWidth="1"/>
    <col min="13062" max="13062" width="19.28515625" style="4" customWidth="1"/>
    <col min="13063" max="13063" width="19.7109375" style="4" customWidth="1"/>
    <col min="13064" max="13064" width="16.42578125" style="4" bestFit="1" customWidth="1"/>
    <col min="13065" max="13065" width="16.5703125" style="4" bestFit="1" customWidth="1"/>
    <col min="13066" max="13066" width="9.140625" style="4" customWidth="1"/>
    <col min="13067" max="13067" width="30.5703125" style="4" customWidth="1"/>
    <col min="13068" max="13262" width="9.140625" style="4" customWidth="1"/>
    <col min="13263" max="13310" width="11.5703125" style="4"/>
    <col min="13311" max="13311" width="10.7109375" style="4" customWidth="1"/>
    <col min="13312" max="13312" width="17" style="4" customWidth="1"/>
    <col min="13313" max="13313" width="14.85546875" style="4" customWidth="1"/>
    <col min="13314" max="13314" width="57.28515625" style="4" customWidth="1"/>
    <col min="13315" max="13315" width="8.5703125" style="4" customWidth="1"/>
    <col min="13316" max="13316" width="12.42578125" style="4" customWidth="1"/>
    <col min="13317" max="13317" width="15.5703125" style="4" customWidth="1"/>
    <col min="13318" max="13318" width="19.28515625" style="4" customWidth="1"/>
    <col min="13319" max="13319" width="19.7109375" style="4" customWidth="1"/>
    <col min="13320" max="13320" width="16.42578125" style="4" bestFit="1" customWidth="1"/>
    <col min="13321" max="13321" width="16.5703125" style="4" bestFit="1" customWidth="1"/>
    <col min="13322" max="13322" width="9.140625" style="4" customWidth="1"/>
    <col min="13323" max="13323" width="30.5703125" style="4" customWidth="1"/>
    <col min="13324" max="13518" width="9.140625" style="4" customWidth="1"/>
    <col min="13519" max="13566" width="11.5703125" style="4"/>
    <col min="13567" max="13567" width="10.7109375" style="4" customWidth="1"/>
    <col min="13568" max="13568" width="17" style="4" customWidth="1"/>
    <col min="13569" max="13569" width="14.85546875" style="4" customWidth="1"/>
    <col min="13570" max="13570" width="57.28515625" style="4" customWidth="1"/>
    <col min="13571" max="13571" width="8.5703125" style="4" customWidth="1"/>
    <col min="13572" max="13572" width="12.42578125" style="4" customWidth="1"/>
    <col min="13573" max="13573" width="15.5703125" style="4" customWidth="1"/>
    <col min="13574" max="13574" width="19.28515625" style="4" customWidth="1"/>
    <col min="13575" max="13575" width="19.7109375" style="4" customWidth="1"/>
    <col min="13576" max="13576" width="16.42578125" style="4" bestFit="1" customWidth="1"/>
    <col min="13577" max="13577" width="16.5703125" style="4" bestFit="1" customWidth="1"/>
    <col min="13578" max="13578" width="9.140625" style="4" customWidth="1"/>
    <col min="13579" max="13579" width="30.5703125" style="4" customWidth="1"/>
    <col min="13580" max="13774" width="9.140625" style="4" customWidth="1"/>
    <col min="13775" max="13822" width="11.5703125" style="4"/>
    <col min="13823" max="13823" width="10.7109375" style="4" customWidth="1"/>
    <col min="13824" max="13824" width="17" style="4" customWidth="1"/>
    <col min="13825" max="13825" width="14.85546875" style="4" customWidth="1"/>
    <col min="13826" max="13826" width="57.28515625" style="4" customWidth="1"/>
    <col min="13827" max="13827" width="8.5703125" style="4" customWidth="1"/>
    <col min="13828" max="13828" width="12.42578125" style="4" customWidth="1"/>
    <col min="13829" max="13829" width="15.5703125" style="4" customWidth="1"/>
    <col min="13830" max="13830" width="19.28515625" style="4" customWidth="1"/>
    <col min="13831" max="13831" width="19.7109375" style="4" customWidth="1"/>
    <col min="13832" max="13832" width="16.42578125" style="4" bestFit="1" customWidth="1"/>
    <col min="13833" max="13833" width="16.5703125" style="4" bestFit="1" customWidth="1"/>
    <col min="13834" max="13834" width="9.140625" style="4" customWidth="1"/>
    <col min="13835" max="13835" width="30.5703125" style="4" customWidth="1"/>
    <col min="13836" max="14030" width="9.140625" style="4" customWidth="1"/>
    <col min="14031" max="14078" width="11.5703125" style="4"/>
    <col min="14079" max="14079" width="10.7109375" style="4" customWidth="1"/>
    <col min="14080" max="14080" width="17" style="4" customWidth="1"/>
    <col min="14081" max="14081" width="14.85546875" style="4" customWidth="1"/>
    <col min="14082" max="14082" width="57.28515625" style="4" customWidth="1"/>
    <col min="14083" max="14083" width="8.5703125" style="4" customWidth="1"/>
    <col min="14084" max="14084" width="12.42578125" style="4" customWidth="1"/>
    <col min="14085" max="14085" width="15.5703125" style="4" customWidth="1"/>
    <col min="14086" max="14086" width="19.28515625" style="4" customWidth="1"/>
    <col min="14087" max="14087" width="19.7109375" style="4" customWidth="1"/>
    <col min="14088" max="14088" width="16.42578125" style="4" bestFit="1" customWidth="1"/>
    <col min="14089" max="14089" width="16.5703125" style="4" bestFit="1" customWidth="1"/>
    <col min="14090" max="14090" width="9.140625" style="4" customWidth="1"/>
    <col min="14091" max="14091" width="30.5703125" style="4" customWidth="1"/>
    <col min="14092" max="14286" width="9.140625" style="4" customWidth="1"/>
    <col min="14287" max="14334" width="11.5703125" style="4"/>
    <col min="14335" max="14335" width="10.7109375" style="4" customWidth="1"/>
    <col min="14336" max="14336" width="17" style="4" customWidth="1"/>
    <col min="14337" max="14337" width="14.85546875" style="4" customWidth="1"/>
    <col min="14338" max="14338" width="57.28515625" style="4" customWidth="1"/>
    <col min="14339" max="14339" width="8.5703125" style="4" customWidth="1"/>
    <col min="14340" max="14340" width="12.42578125" style="4" customWidth="1"/>
    <col min="14341" max="14341" width="15.5703125" style="4" customWidth="1"/>
    <col min="14342" max="14342" width="19.28515625" style="4" customWidth="1"/>
    <col min="14343" max="14343" width="19.7109375" style="4" customWidth="1"/>
    <col min="14344" max="14344" width="16.42578125" style="4" bestFit="1" customWidth="1"/>
    <col min="14345" max="14345" width="16.5703125" style="4" bestFit="1" customWidth="1"/>
    <col min="14346" max="14346" width="9.140625" style="4" customWidth="1"/>
    <col min="14347" max="14347" width="30.5703125" style="4" customWidth="1"/>
    <col min="14348" max="14542" width="9.140625" style="4" customWidth="1"/>
    <col min="14543" max="14590" width="11.5703125" style="4"/>
    <col min="14591" max="14591" width="10.7109375" style="4" customWidth="1"/>
    <col min="14592" max="14592" width="17" style="4" customWidth="1"/>
    <col min="14593" max="14593" width="14.85546875" style="4" customWidth="1"/>
    <col min="14594" max="14594" width="57.28515625" style="4" customWidth="1"/>
    <col min="14595" max="14595" width="8.5703125" style="4" customWidth="1"/>
    <col min="14596" max="14596" width="12.42578125" style="4" customWidth="1"/>
    <col min="14597" max="14597" width="15.5703125" style="4" customWidth="1"/>
    <col min="14598" max="14598" width="19.28515625" style="4" customWidth="1"/>
    <col min="14599" max="14599" width="19.7109375" style="4" customWidth="1"/>
    <col min="14600" max="14600" width="16.42578125" style="4" bestFit="1" customWidth="1"/>
    <col min="14601" max="14601" width="16.5703125" style="4" bestFit="1" customWidth="1"/>
    <col min="14602" max="14602" width="9.140625" style="4" customWidth="1"/>
    <col min="14603" max="14603" width="30.5703125" style="4" customWidth="1"/>
    <col min="14604" max="14798" width="9.140625" style="4" customWidth="1"/>
    <col min="14799" max="14846" width="11.5703125" style="4"/>
    <col min="14847" max="14847" width="10.7109375" style="4" customWidth="1"/>
    <col min="14848" max="14848" width="17" style="4" customWidth="1"/>
    <col min="14849" max="14849" width="14.85546875" style="4" customWidth="1"/>
    <col min="14850" max="14850" width="57.28515625" style="4" customWidth="1"/>
    <col min="14851" max="14851" width="8.5703125" style="4" customWidth="1"/>
    <col min="14852" max="14852" width="12.42578125" style="4" customWidth="1"/>
    <col min="14853" max="14853" width="15.5703125" style="4" customWidth="1"/>
    <col min="14854" max="14854" width="19.28515625" style="4" customWidth="1"/>
    <col min="14855" max="14855" width="19.7109375" style="4" customWidth="1"/>
    <col min="14856" max="14856" width="16.42578125" style="4" bestFit="1" customWidth="1"/>
    <col min="14857" max="14857" width="16.5703125" style="4" bestFit="1" customWidth="1"/>
    <col min="14858" max="14858" width="9.140625" style="4" customWidth="1"/>
    <col min="14859" max="14859" width="30.5703125" style="4" customWidth="1"/>
    <col min="14860" max="15054" width="9.140625" style="4" customWidth="1"/>
    <col min="15055" max="15102" width="11.5703125" style="4"/>
    <col min="15103" max="15103" width="10.7109375" style="4" customWidth="1"/>
    <col min="15104" max="15104" width="17" style="4" customWidth="1"/>
    <col min="15105" max="15105" width="14.85546875" style="4" customWidth="1"/>
    <col min="15106" max="15106" width="57.28515625" style="4" customWidth="1"/>
    <col min="15107" max="15107" width="8.5703125" style="4" customWidth="1"/>
    <col min="15108" max="15108" width="12.42578125" style="4" customWidth="1"/>
    <col min="15109" max="15109" width="15.5703125" style="4" customWidth="1"/>
    <col min="15110" max="15110" width="19.28515625" style="4" customWidth="1"/>
    <col min="15111" max="15111" width="19.7109375" style="4" customWidth="1"/>
    <col min="15112" max="15112" width="16.42578125" style="4" bestFit="1" customWidth="1"/>
    <col min="15113" max="15113" width="16.5703125" style="4" bestFit="1" customWidth="1"/>
    <col min="15114" max="15114" width="9.140625" style="4" customWidth="1"/>
    <col min="15115" max="15115" width="30.5703125" style="4" customWidth="1"/>
    <col min="15116" max="15310" width="9.140625" style="4" customWidth="1"/>
    <col min="15311" max="15358" width="11.5703125" style="4"/>
    <col min="15359" max="15359" width="10.7109375" style="4" customWidth="1"/>
    <col min="15360" max="15360" width="17" style="4" customWidth="1"/>
    <col min="15361" max="15361" width="14.85546875" style="4" customWidth="1"/>
    <col min="15362" max="15362" width="57.28515625" style="4" customWidth="1"/>
    <col min="15363" max="15363" width="8.5703125" style="4" customWidth="1"/>
    <col min="15364" max="15364" width="12.42578125" style="4" customWidth="1"/>
    <col min="15365" max="15365" width="15.5703125" style="4" customWidth="1"/>
    <col min="15366" max="15366" width="19.28515625" style="4" customWidth="1"/>
    <col min="15367" max="15367" width="19.7109375" style="4" customWidth="1"/>
    <col min="15368" max="15368" width="16.42578125" style="4" bestFit="1" customWidth="1"/>
    <col min="15369" max="15369" width="16.5703125" style="4" bestFit="1" customWidth="1"/>
    <col min="15370" max="15370" width="9.140625" style="4" customWidth="1"/>
    <col min="15371" max="15371" width="30.5703125" style="4" customWidth="1"/>
    <col min="15372" max="15566" width="9.140625" style="4" customWidth="1"/>
    <col min="15567" max="15614" width="11.5703125" style="4"/>
    <col min="15615" max="15615" width="10.7109375" style="4" customWidth="1"/>
    <col min="15616" max="15616" width="17" style="4" customWidth="1"/>
    <col min="15617" max="15617" width="14.85546875" style="4" customWidth="1"/>
    <col min="15618" max="15618" width="57.28515625" style="4" customWidth="1"/>
    <col min="15619" max="15619" width="8.5703125" style="4" customWidth="1"/>
    <col min="15620" max="15620" width="12.42578125" style="4" customWidth="1"/>
    <col min="15621" max="15621" width="15.5703125" style="4" customWidth="1"/>
    <col min="15622" max="15622" width="19.28515625" style="4" customWidth="1"/>
    <col min="15623" max="15623" width="19.7109375" style="4" customWidth="1"/>
    <col min="15624" max="15624" width="16.42578125" style="4" bestFit="1" customWidth="1"/>
    <col min="15625" max="15625" width="16.5703125" style="4" bestFit="1" customWidth="1"/>
    <col min="15626" max="15626" width="9.140625" style="4" customWidth="1"/>
    <col min="15627" max="15627" width="30.5703125" style="4" customWidth="1"/>
    <col min="15628" max="15822" width="9.140625" style="4" customWidth="1"/>
    <col min="15823" max="15870" width="11.5703125" style="4"/>
    <col min="15871" max="15871" width="10.7109375" style="4" customWidth="1"/>
    <col min="15872" max="15872" width="17" style="4" customWidth="1"/>
    <col min="15873" max="15873" width="14.85546875" style="4" customWidth="1"/>
    <col min="15874" max="15874" width="57.28515625" style="4" customWidth="1"/>
    <col min="15875" max="15875" width="8.5703125" style="4" customWidth="1"/>
    <col min="15876" max="15876" width="12.42578125" style="4" customWidth="1"/>
    <col min="15877" max="15877" width="15.5703125" style="4" customWidth="1"/>
    <col min="15878" max="15878" width="19.28515625" style="4" customWidth="1"/>
    <col min="15879" max="15879" width="19.7109375" style="4" customWidth="1"/>
    <col min="15880" max="15880" width="16.42578125" style="4" bestFit="1" customWidth="1"/>
    <col min="15881" max="15881" width="16.5703125" style="4" bestFit="1" customWidth="1"/>
    <col min="15882" max="15882" width="9.140625" style="4" customWidth="1"/>
    <col min="15883" max="15883" width="30.5703125" style="4" customWidth="1"/>
    <col min="15884" max="16078" width="9.140625" style="4" customWidth="1"/>
    <col min="16079" max="16126" width="11.5703125" style="4"/>
    <col min="16127" max="16127" width="10.7109375" style="4" customWidth="1"/>
    <col min="16128" max="16128" width="17" style="4" customWidth="1"/>
    <col min="16129" max="16129" width="14.85546875" style="4" customWidth="1"/>
    <col min="16130" max="16130" width="57.28515625" style="4" customWidth="1"/>
    <col min="16131" max="16131" width="8.5703125" style="4" customWidth="1"/>
    <col min="16132" max="16132" width="12.42578125" style="4" customWidth="1"/>
    <col min="16133" max="16133" width="15.5703125" style="4" customWidth="1"/>
    <col min="16134" max="16134" width="19.28515625" style="4" customWidth="1"/>
    <col min="16135" max="16135" width="19.7109375" style="4" customWidth="1"/>
    <col min="16136" max="16136" width="16.42578125" style="4" bestFit="1" customWidth="1"/>
    <col min="16137" max="16137" width="16.5703125" style="4" bestFit="1" customWidth="1"/>
    <col min="16138" max="16138" width="9.140625" style="4" customWidth="1"/>
    <col min="16139" max="16139" width="30.5703125" style="4" customWidth="1"/>
    <col min="16140" max="16334" width="9.140625" style="4" customWidth="1"/>
    <col min="16335" max="16384" width="11.5703125" style="4"/>
  </cols>
  <sheetData>
    <row r="1" spans="1:8" ht="122.25" customHeight="1" thickBot="1" x14ac:dyDescent="0.25">
      <c r="A1" s="210"/>
      <c r="B1" s="211"/>
      <c r="C1" s="211"/>
      <c r="D1" s="211"/>
      <c r="E1" s="211"/>
      <c r="F1" s="211"/>
      <c r="G1" s="211"/>
      <c r="H1" s="212"/>
    </row>
    <row r="2" spans="1:8" ht="21" thickBot="1" x14ac:dyDescent="0.25">
      <c r="A2" s="216" t="s">
        <v>443</v>
      </c>
      <c r="B2" s="217"/>
      <c r="C2" s="217"/>
      <c r="D2" s="217"/>
      <c r="E2" s="217"/>
      <c r="F2" s="217"/>
      <c r="G2" s="217"/>
      <c r="H2" s="218"/>
    </row>
    <row r="3" spans="1:8" ht="15.95" customHeight="1" x14ac:dyDescent="0.2">
      <c r="A3" s="213" t="s">
        <v>2</v>
      </c>
      <c r="B3" s="213"/>
      <c r="C3" s="213"/>
      <c r="D3" s="213"/>
      <c r="E3" s="187"/>
      <c r="F3" s="188"/>
      <c r="G3" s="188"/>
      <c r="H3" s="189"/>
    </row>
    <row r="4" spans="1:8" ht="32.1" customHeight="1" x14ac:dyDescent="0.2">
      <c r="A4" s="209" t="s">
        <v>452</v>
      </c>
      <c r="B4" s="209"/>
      <c r="C4" s="209"/>
      <c r="D4" s="209"/>
      <c r="E4" s="209"/>
      <c r="F4" s="209"/>
      <c r="G4" s="209"/>
      <c r="H4" s="209"/>
    </row>
    <row r="5" spans="1:8" ht="16.5" customHeight="1" x14ac:dyDescent="0.2">
      <c r="A5" s="209" t="s">
        <v>453</v>
      </c>
      <c r="B5" s="209"/>
      <c r="C5" s="209"/>
      <c r="D5" s="209"/>
      <c r="E5" s="209"/>
      <c r="F5" s="209"/>
      <c r="G5" s="209"/>
      <c r="H5" s="209"/>
    </row>
    <row r="6" spans="1:8" ht="32.1" customHeight="1" x14ac:dyDescent="0.2">
      <c r="A6" s="209" t="s">
        <v>444</v>
      </c>
      <c r="B6" s="209"/>
      <c r="C6" s="209"/>
      <c r="D6" s="209"/>
      <c r="E6" s="209"/>
      <c r="F6" s="209"/>
      <c r="G6" s="209"/>
      <c r="H6" s="209"/>
    </row>
    <row r="7" spans="1:8" ht="15.95" customHeight="1" x14ac:dyDescent="0.2">
      <c r="A7" s="214" t="s">
        <v>466</v>
      </c>
      <c r="B7" s="214"/>
      <c r="C7" s="214"/>
      <c r="D7" s="214"/>
      <c r="E7" s="214"/>
      <c r="F7" s="193"/>
      <c r="G7" s="193"/>
      <c r="H7" s="194"/>
    </row>
    <row r="8" spans="1:8" ht="15.95" customHeight="1" x14ac:dyDescent="0.2">
      <c r="A8" s="209" t="s">
        <v>423</v>
      </c>
      <c r="B8" s="209"/>
      <c r="C8" s="209"/>
      <c r="D8" s="209"/>
      <c r="E8" s="195"/>
      <c r="F8" s="196"/>
      <c r="G8" s="197"/>
      <c r="H8" s="198"/>
    </row>
    <row r="9" spans="1:8" ht="6.75" customHeight="1" x14ac:dyDescent="0.2">
      <c r="A9" s="215"/>
      <c r="B9" s="215"/>
      <c r="C9" s="215"/>
      <c r="D9" s="215"/>
      <c r="E9" s="182"/>
      <c r="F9" s="175"/>
      <c r="G9" s="172"/>
      <c r="H9" s="183"/>
    </row>
    <row r="10" spans="1:8" s="8" customFormat="1" ht="33" customHeight="1" x14ac:dyDescent="0.25">
      <c r="A10" s="180" t="s">
        <v>4</v>
      </c>
      <c r="B10" s="181" t="s">
        <v>440</v>
      </c>
      <c r="C10" s="181" t="s">
        <v>439</v>
      </c>
      <c r="D10" s="181" t="s">
        <v>7</v>
      </c>
      <c r="E10" s="180" t="s">
        <v>8</v>
      </c>
      <c r="F10" s="176" t="s">
        <v>9</v>
      </c>
      <c r="G10" s="173" t="s">
        <v>438</v>
      </c>
      <c r="H10" s="151" t="s">
        <v>10</v>
      </c>
    </row>
    <row r="11" spans="1:8" s="8" customFormat="1" ht="31.5" x14ac:dyDescent="0.25">
      <c r="A11" s="80" t="s">
        <v>428</v>
      </c>
      <c r="B11" s="80"/>
      <c r="C11" s="80"/>
      <c r="D11" s="186" t="s">
        <v>442</v>
      </c>
      <c r="E11" s="80"/>
      <c r="F11" s="174"/>
      <c r="G11" s="174"/>
      <c r="H11" s="178">
        <f>H26</f>
        <v>59164.4</v>
      </c>
    </row>
    <row r="12" spans="1:8" s="10" customFormat="1" ht="15.75" x14ac:dyDescent="0.25">
      <c r="A12" s="80">
        <v>1</v>
      </c>
      <c r="B12" s="80"/>
      <c r="C12" s="80"/>
      <c r="D12" s="81" t="s">
        <v>436</v>
      </c>
      <c r="E12" s="80"/>
      <c r="F12" s="174"/>
      <c r="G12" s="174"/>
      <c r="H12" s="178">
        <f>ROUND(SUM(H13:H18),2)</f>
        <v>49861.56</v>
      </c>
    </row>
    <row r="13" spans="1:8" s="10" customFormat="1" ht="30" x14ac:dyDescent="0.25">
      <c r="A13" s="79" t="s">
        <v>14</v>
      </c>
      <c r="B13" s="79" t="s">
        <v>38</v>
      </c>
      <c r="C13" s="79" t="s">
        <v>429</v>
      </c>
      <c r="D13" s="75" t="s">
        <v>430</v>
      </c>
      <c r="E13" s="79" t="s">
        <v>431</v>
      </c>
      <c r="F13" s="90">
        <v>2</v>
      </c>
      <c r="G13" s="90">
        <v>4176.83</v>
      </c>
      <c r="H13" s="179">
        <f t="shared" ref="H13:H25" si="0">ROUND((F13*G13),2)</f>
        <v>8353.66</v>
      </c>
    </row>
    <row r="14" spans="1:8" s="10" customFormat="1" ht="30" x14ac:dyDescent="0.25">
      <c r="A14" s="79" t="s">
        <v>15</v>
      </c>
      <c r="B14" s="79" t="s">
        <v>38</v>
      </c>
      <c r="C14" s="79" t="s">
        <v>432</v>
      </c>
      <c r="D14" s="75" t="s">
        <v>433</v>
      </c>
      <c r="E14" s="79" t="s">
        <v>431</v>
      </c>
      <c r="F14" s="90">
        <v>1</v>
      </c>
      <c r="G14" s="90">
        <v>5459.03</v>
      </c>
      <c r="H14" s="179">
        <f t="shared" si="0"/>
        <v>5459.03</v>
      </c>
    </row>
    <row r="15" spans="1:8" s="10" customFormat="1" ht="30" x14ac:dyDescent="0.25">
      <c r="A15" s="79" t="s">
        <v>16</v>
      </c>
      <c r="B15" s="79" t="s">
        <v>38</v>
      </c>
      <c r="C15" s="79" t="s">
        <v>434</v>
      </c>
      <c r="D15" s="75" t="s">
        <v>435</v>
      </c>
      <c r="E15" s="79" t="s">
        <v>431</v>
      </c>
      <c r="F15" s="90">
        <v>4</v>
      </c>
      <c r="G15" s="90">
        <v>8632.4500000000007</v>
      </c>
      <c r="H15" s="179">
        <f t="shared" si="0"/>
        <v>34529.800000000003</v>
      </c>
    </row>
    <row r="16" spans="1:8" s="10" customFormat="1" ht="45" x14ac:dyDescent="0.25">
      <c r="A16" s="79" t="s">
        <v>17</v>
      </c>
      <c r="B16" s="79" t="s">
        <v>455</v>
      </c>
      <c r="C16" s="79" t="s">
        <v>456</v>
      </c>
      <c r="D16" s="75" t="s">
        <v>457</v>
      </c>
      <c r="E16" s="79" t="s">
        <v>454</v>
      </c>
      <c r="F16" s="90">
        <v>7</v>
      </c>
      <c r="G16" s="90">
        <v>24.62</v>
      </c>
      <c r="H16" s="179">
        <f t="shared" si="0"/>
        <v>172.34</v>
      </c>
    </row>
    <row r="17" spans="1:206" s="10" customFormat="1" ht="30" x14ac:dyDescent="0.25">
      <c r="A17" s="79" t="s">
        <v>18</v>
      </c>
      <c r="B17" s="79" t="s">
        <v>38</v>
      </c>
      <c r="C17" s="79" t="s">
        <v>462</v>
      </c>
      <c r="D17" s="75" t="s">
        <v>463</v>
      </c>
      <c r="E17" s="79" t="s">
        <v>460</v>
      </c>
      <c r="F17" s="90">
        <v>21</v>
      </c>
      <c r="G17" s="90">
        <v>31.23</v>
      </c>
      <c r="H17" s="179">
        <f t="shared" si="0"/>
        <v>655.83</v>
      </c>
    </row>
    <row r="18" spans="1:206" s="10" customFormat="1" ht="30" x14ac:dyDescent="0.25">
      <c r="A18" s="79" t="s">
        <v>19</v>
      </c>
      <c r="B18" s="79" t="s">
        <v>38</v>
      </c>
      <c r="C18" s="79" t="s">
        <v>458</v>
      </c>
      <c r="D18" s="75" t="s">
        <v>459</v>
      </c>
      <c r="E18" s="79" t="s">
        <v>460</v>
      </c>
      <c r="F18" s="90">
        <v>42</v>
      </c>
      <c r="G18" s="90">
        <v>16.45</v>
      </c>
      <c r="H18" s="179">
        <f t="shared" si="0"/>
        <v>690.9</v>
      </c>
    </row>
    <row r="19" spans="1:206" s="10" customFormat="1" ht="15.75" x14ac:dyDescent="0.25">
      <c r="A19" s="80">
        <v>2</v>
      </c>
      <c r="B19" s="80"/>
      <c r="C19" s="80"/>
      <c r="D19" s="81" t="s">
        <v>437</v>
      </c>
      <c r="E19" s="80"/>
      <c r="F19" s="174"/>
      <c r="G19" s="174"/>
      <c r="H19" s="178">
        <f>ROUND(SUM(H20:H23),2)</f>
        <v>8787.68</v>
      </c>
    </row>
    <row r="20" spans="1:206" s="10" customFormat="1" ht="30" x14ac:dyDescent="0.25">
      <c r="A20" s="79" t="s">
        <v>28</v>
      </c>
      <c r="B20" s="79" t="s">
        <v>38</v>
      </c>
      <c r="C20" s="79" t="s">
        <v>429</v>
      </c>
      <c r="D20" s="75" t="s">
        <v>430</v>
      </c>
      <c r="E20" s="79" t="s">
        <v>431</v>
      </c>
      <c r="F20" s="90">
        <v>2</v>
      </c>
      <c r="G20" s="90">
        <v>4176.83</v>
      </c>
      <c r="H20" s="179">
        <f t="shared" si="0"/>
        <v>8353.66</v>
      </c>
    </row>
    <row r="21" spans="1:206" s="10" customFormat="1" ht="45" x14ac:dyDescent="0.25">
      <c r="A21" s="79" t="s">
        <v>37</v>
      </c>
      <c r="B21" s="79" t="s">
        <v>455</v>
      </c>
      <c r="C21" s="79" t="s">
        <v>456</v>
      </c>
      <c r="D21" s="75" t="s">
        <v>457</v>
      </c>
      <c r="E21" s="79" t="s">
        <v>454</v>
      </c>
      <c r="F21" s="90">
        <v>2</v>
      </c>
      <c r="G21" s="90">
        <v>24.62</v>
      </c>
      <c r="H21" s="179">
        <f t="shared" si="0"/>
        <v>49.24</v>
      </c>
    </row>
    <row r="22" spans="1:206" s="10" customFormat="1" ht="30" x14ac:dyDescent="0.25">
      <c r="A22" s="79" t="s">
        <v>461</v>
      </c>
      <c r="B22" s="79" t="s">
        <v>38</v>
      </c>
      <c r="C22" s="79" t="s">
        <v>462</v>
      </c>
      <c r="D22" s="75" t="s">
        <v>463</v>
      </c>
      <c r="E22" s="79" t="s">
        <v>460</v>
      </c>
      <c r="F22" s="90">
        <v>6</v>
      </c>
      <c r="G22" s="90">
        <v>31.23</v>
      </c>
      <c r="H22" s="179">
        <f t="shared" si="0"/>
        <v>187.38</v>
      </c>
    </row>
    <row r="23" spans="1:206" s="10" customFormat="1" ht="30" x14ac:dyDescent="0.25">
      <c r="A23" s="79" t="s">
        <v>464</v>
      </c>
      <c r="B23" s="79" t="s">
        <v>38</v>
      </c>
      <c r="C23" s="79" t="s">
        <v>458</v>
      </c>
      <c r="D23" s="75" t="s">
        <v>459</v>
      </c>
      <c r="E23" s="79" t="s">
        <v>460</v>
      </c>
      <c r="F23" s="90">
        <v>12</v>
      </c>
      <c r="G23" s="90">
        <v>16.45</v>
      </c>
      <c r="H23" s="179">
        <f t="shared" si="0"/>
        <v>197.4</v>
      </c>
    </row>
    <row r="24" spans="1:206" s="8" customFormat="1" ht="15.75" x14ac:dyDescent="0.25">
      <c r="A24" s="80">
        <v>3</v>
      </c>
      <c r="B24" s="80"/>
      <c r="C24" s="80"/>
      <c r="D24" s="81" t="str">
        <f>[1]ORÇAMENTO!R351</f>
        <v>SERVIÇOS COMPLEMENTARES</v>
      </c>
      <c r="E24" s="80"/>
      <c r="F24" s="174"/>
      <c r="G24" s="174"/>
      <c r="H24" s="150">
        <f>ROUND(SUM(H25:H25),2)</f>
        <v>515.16</v>
      </c>
    </row>
    <row r="25" spans="1:206" s="8" customFormat="1" ht="15.75" x14ac:dyDescent="0.25">
      <c r="A25" s="152" t="s">
        <v>427</v>
      </c>
      <c r="B25" s="79" t="s">
        <v>38</v>
      </c>
      <c r="C25" s="79" t="s">
        <v>425</v>
      </c>
      <c r="D25" s="75" t="s">
        <v>426</v>
      </c>
      <c r="E25" s="79" t="s">
        <v>47</v>
      </c>
      <c r="F25" s="90">
        <v>36</v>
      </c>
      <c r="G25" s="90">
        <v>14.31</v>
      </c>
      <c r="H25" s="179">
        <f t="shared" si="0"/>
        <v>515.16</v>
      </c>
    </row>
    <row r="26" spans="1:206" s="12" customFormat="1" ht="15.75" x14ac:dyDescent="0.25">
      <c r="A26" s="80"/>
      <c r="B26" s="80"/>
      <c r="C26" s="81"/>
      <c r="D26" s="208" t="s">
        <v>441</v>
      </c>
      <c r="E26" s="208"/>
      <c r="F26" s="208"/>
      <c r="G26" s="208"/>
      <c r="H26" s="150">
        <f>ROUND(SUM(H12+H19+H24),2)</f>
        <v>59164.4</v>
      </c>
    </row>
    <row r="27" spans="1:206" x14ac:dyDescent="0.2">
      <c r="A27" s="200"/>
      <c r="B27" s="201"/>
      <c r="C27" s="202"/>
      <c r="D27" s="203"/>
      <c r="E27" s="202"/>
      <c r="F27" s="204"/>
      <c r="G27" s="204"/>
      <c r="H27" s="205"/>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row>
    <row r="28" spans="1:206" s="17" customFormat="1" x14ac:dyDescent="0.2">
      <c r="A28" s="13"/>
      <c r="B28" s="199"/>
      <c r="C28" s="199"/>
      <c r="D28" s="92"/>
      <c r="E28" s="199"/>
      <c r="F28" s="171"/>
      <c r="G28" s="171"/>
      <c r="H28" s="6"/>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row>
    <row r="29" spans="1:206" s="17" customFormat="1" ht="33.75" customHeight="1" x14ac:dyDescent="0.2">
      <c r="A29" s="13"/>
      <c r="B29" s="199"/>
      <c r="C29" s="199"/>
      <c r="D29" s="14"/>
      <c r="E29" s="199"/>
      <c r="F29" s="171"/>
      <c r="G29" s="171"/>
      <c r="H29" s="6"/>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row>
    <row r="30" spans="1:206" s="17" customFormat="1" ht="18" x14ac:dyDescent="0.2">
      <c r="A30" s="13"/>
      <c r="B30" s="199"/>
      <c r="C30" s="199"/>
      <c r="D30" s="177" t="s">
        <v>422</v>
      </c>
      <c r="E30" s="206"/>
      <c r="F30" s="171"/>
      <c r="G30" s="171"/>
      <c r="H30" s="6"/>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row>
    <row r="31" spans="1:206" s="17" customFormat="1" x14ac:dyDescent="0.2">
      <c r="A31" s="13"/>
      <c r="B31" s="199"/>
      <c r="C31" s="199"/>
      <c r="D31" s="206" t="s">
        <v>424</v>
      </c>
      <c r="E31" s="207"/>
      <c r="F31" s="171"/>
      <c r="G31" s="171"/>
      <c r="H31" s="6"/>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row>
    <row r="32" spans="1:206" s="17" customFormat="1" x14ac:dyDescent="0.2">
      <c r="A32" s="13"/>
      <c r="B32" s="199"/>
      <c r="C32" s="199"/>
      <c r="D32" s="206"/>
      <c r="E32" s="199"/>
      <c r="F32" s="171"/>
      <c r="G32" s="171"/>
      <c r="H32" s="6"/>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row>
    <row r="33" spans="1:206" s="17" customFormat="1" x14ac:dyDescent="0.2">
      <c r="A33" s="13"/>
      <c r="B33" s="2"/>
      <c r="C33" s="2"/>
      <c r="D33" s="14"/>
      <c r="E33" s="2"/>
      <c r="F33" s="171"/>
      <c r="G33" s="171"/>
      <c r="H33" s="6"/>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row>
    <row r="34" spans="1:206" s="17" customFormat="1" x14ac:dyDescent="0.2">
      <c r="A34" s="13"/>
      <c r="B34" s="2"/>
      <c r="C34" s="2"/>
      <c r="D34" s="14"/>
      <c r="E34" s="2"/>
      <c r="F34" s="171"/>
      <c r="G34" s="171"/>
      <c r="H34" s="6"/>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row>
    <row r="35" spans="1:206" s="17" customFormat="1" x14ac:dyDescent="0.2">
      <c r="A35" s="13"/>
      <c r="B35" s="2"/>
      <c r="C35" s="2"/>
      <c r="D35" s="14"/>
      <c r="E35" s="2"/>
      <c r="F35" s="171"/>
      <c r="G35" s="171"/>
      <c r="H35" s="6"/>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row>
    <row r="36" spans="1:206" s="17" customFormat="1" x14ac:dyDescent="0.2">
      <c r="A36" s="13"/>
      <c r="B36" s="2"/>
      <c r="C36" s="2"/>
      <c r="D36" s="14"/>
      <c r="E36" s="2"/>
      <c r="F36" s="171"/>
      <c r="G36" s="171"/>
      <c r="H36" s="6"/>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row>
    <row r="37" spans="1:206" s="17" customFormat="1" x14ac:dyDescent="0.2">
      <c r="A37" s="13"/>
      <c r="B37" s="2"/>
      <c r="C37" s="2"/>
      <c r="D37" s="14"/>
      <c r="E37" s="2"/>
      <c r="F37" s="171"/>
      <c r="G37" s="171"/>
      <c r="H37" s="6"/>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row>
    <row r="38" spans="1:206" s="17" customFormat="1" x14ac:dyDescent="0.2">
      <c r="A38" s="2"/>
      <c r="B38" s="2"/>
      <c r="C38" s="2"/>
      <c r="D38" s="14"/>
      <c r="E38" s="2"/>
      <c r="F38" s="171"/>
      <c r="G38" s="171"/>
      <c r="H38" s="6"/>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row>
  </sheetData>
  <mergeCells count="10">
    <mergeCell ref="D26:G26"/>
    <mergeCell ref="A8:D8"/>
    <mergeCell ref="A1:H1"/>
    <mergeCell ref="A3:D3"/>
    <mergeCell ref="A4:H4"/>
    <mergeCell ref="A7:E7"/>
    <mergeCell ref="A9:D9"/>
    <mergeCell ref="A5:H5"/>
    <mergeCell ref="A2:H2"/>
    <mergeCell ref="A6:H6"/>
  </mergeCells>
  <phoneticPr fontId="29" type="noConversion"/>
  <pageMargins left="1.1023622047244095" right="0.51181102362204722" top="0.78740157480314965" bottom="0.39370078740157483" header="0.31496062992125984" footer="0.31496062992125984"/>
  <pageSetup paperSize="9" scale="65" fitToHeight="50" orientation="portrait" horizontalDpi="4294967293"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69996-254C-4B93-883A-765BD44852D8}">
  <dimension ref="A1:G24"/>
  <sheetViews>
    <sheetView view="pageBreakPreview" topLeftCell="B1" zoomScaleNormal="100" zoomScaleSheetLayoutView="100" workbookViewId="0">
      <selection activeCell="K12" sqref="K12"/>
    </sheetView>
  </sheetViews>
  <sheetFormatPr defaultRowHeight="15" x14ac:dyDescent="0.25"/>
  <cols>
    <col min="1" max="1" width="2.7109375" hidden="1" customWidth="1"/>
    <col min="2" max="2" width="12.42578125" customWidth="1"/>
    <col min="3" max="3" width="10.7109375" customWidth="1"/>
    <col min="4" max="4" width="15.7109375" customWidth="1"/>
    <col min="5" max="5" width="33.5703125" customWidth="1"/>
    <col min="6" max="6" width="28.28515625" customWidth="1"/>
    <col min="7" max="7" width="33.7109375" customWidth="1"/>
  </cols>
  <sheetData>
    <row r="1" spans="2:7" ht="78" customHeight="1" thickBot="1" x14ac:dyDescent="0.3">
      <c r="B1" s="219"/>
      <c r="C1" s="220"/>
      <c r="D1" s="220"/>
      <c r="E1" s="220"/>
      <c r="F1" s="220"/>
      <c r="G1" s="221"/>
    </row>
    <row r="2" spans="2:7" ht="18.75" thickBot="1" x14ac:dyDescent="0.3">
      <c r="B2" s="222" t="s">
        <v>415</v>
      </c>
      <c r="C2" s="223"/>
      <c r="D2" s="223"/>
      <c r="E2" s="223"/>
      <c r="F2" s="223"/>
      <c r="G2" s="224"/>
    </row>
    <row r="3" spans="2:7" ht="28.5" customHeight="1" x14ac:dyDescent="0.25">
      <c r="B3" s="184" t="s">
        <v>446</v>
      </c>
      <c r="C3" s="225" t="s">
        <v>447</v>
      </c>
      <c r="D3" s="225"/>
      <c r="E3" s="225"/>
      <c r="F3" s="225"/>
      <c r="G3" s="225"/>
    </row>
    <row r="4" spans="2:7" ht="14.25" customHeight="1" x14ac:dyDescent="0.25">
      <c r="B4" s="185" t="s">
        <v>448</v>
      </c>
      <c r="C4" s="226" t="s">
        <v>449</v>
      </c>
      <c r="D4" s="226"/>
      <c r="E4" s="226"/>
      <c r="F4" s="226"/>
      <c r="G4" s="226"/>
    </row>
    <row r="5" spans="2:7" ht="25.5" customHeight="1" x14ac:dyDescent="0.25">
      <c r="B5" s="185" t="s">
        <v>450</v>
      </c>
      <c r="C5" s="226" t="s">
        <v>451</v>
      </c>
      <c r="D5" s="226"/>
      <c r="E5" s="226"/>
      <c r="F5" s="226"/>
      <c r="G5" s="226"/>
    </row>
    <row r="6" spans="2:7" x14ac:dyDescent="0.25">
      <c r="B6" s="231" t="s">
        <v>465</v>
      </c>
      <c r="C6" s="231"/>
      <c r="D6" s="231"/>
      <c r="E6" s="231"/>
      <c r="F6" s="231"/>
      <c r="G6" s="190"/>
    </row>
    <row r="7" spans="2:7" x14ac:dyDescent="0.25">
      <c r="B7" s="231" t="s">
        <v>423</v>
      </c>
      <c r="C7" s="231"/>
      <c r="D7" s="231"/>
      <c r="E7" s="231"/>
      <c r="F7" s="231"/>
      <c r="G7" s="190"/>
    </row>
    <row r="8" spans="2:7" ht="10.5" customHeight="1" x14ac:dyDescent="0.25">
      <c r="B8" s="153"/>
      <c r="C8" s="227"/>
      <c r="D8" s="227"/>
      <c r="E8" s="227"/>
      <c r="F8" s="154"/>
      <c r="G8" s="155" t="s">
        <v>445</v>
      </c>
    </row>
    <row r="9" spans="2:7" ht="19.5" customHeight="1" x14ac:dyDescent="0.25">
      <c r="B9" s="229" t="s">
        <v>416</v>
      </c>
      <c r="C9" s="229"/>
      <c r="D9" s="229"/>
      <c r="E9" s="156" t="s">
        <v>417</v>
      </c>
      <c r="F9" s="156" t="s">
        <v>418</v>
      </c>
      <c r="G9" s="156" t="s">
        <v>419</v>
      </c>
    </row>
    <row r="10" spans="2:7" ht="45" customHeight="1" x14ac:dyDescent="0.25">
      <c r="B10" s="233" t="str">
        <f>'PLANILHA DE ORÇAMENTO- ANEXO 16'!D11</f>
        <v xml:space="preserve">AQUISIÇÃO DE EQUIPAMENTOS DE AR CONDICIONADO </v>
      </c>
      <c r="C10" s="233"/>
      <c r="D10" s="233"/>
      <c r="E10" s="156"/>
      <c r="F10" s="156"/>
      <c r="G10" s="156"/>
    </row>
    <row r="11" spans="2:7" ht="20.100000000000001" customHeight="1" x14ac:dyDescent="0.25">
      <c r="B11" s="230">
        <v>1</v>
      </c>
      <c r="C11" s="230"/>
      <c r="D11" s="230"/>
      <c r="E11" s="157">
        <f>E12/G18</f>
        <v>0.84276287767644054</v>
      </c>
      <c r="F11" s="157">
        <f t="shared" ref="F11:F16" si="0">E11</f>
        <v>0.84276287767644054</v>
      </c>
      <c r="G11" s="157">
        <f t="shared" ref="G11:G14" si="1">F11</f>
        <v>0.84276287767644054</v>
      </c>
    </row>
    <row r="12" spans="2:7" ht="20.100000000000001" customHeight="1" x14ac:dyDescent="0.25">
      <c r="B12" s="228" t="str">
        <f>'PLANILHA DE ORÇAMENTO- ANEXO 16'!D12</f>
        <v>PROJETO GURI</v>
      </c>
      <c r="C12" s="228"/>
      <c r="D12" s="228"/>
      <c r="E12" s="158">
        <f>'PLANILHA DE ORÇAMENTO- ANEXO 16'!H12</f>
        <v>49861.56</v>
      </c>
      <c r="F12" s="158">
        <f t="shared" si="0"/>
        <v>49861.56</v>
      </c>
      <c r="G12" s="159">
        <f t="shared" si="1"/>
        <v>49861.56</v>
      </c>
    </row>
    <row r="13" spans="2:7" ht="20.100000000000001" customHeight="1" x14ac:dyDescent="0.25">
      <c r="B13" s="234">
        <v>2</v>
      </c>
      <c r="C13" s="234"/>
      <c r="D13" s="234"/>
      <c r="E13" s="157">
        <f>E14/G18</f>
        <v>0.14852985917206968</v>
      </c>
      <c r="F13" s="157">
        <f t="shared" si="0"/>
        <v>0.14852985917206968</v>
      </c>
      <c r="G13" s="157">
        <f t="shared" si="1"/>
        <v>0.14852985917206968</v>
      </c>
    </row>
    <row r="14" spans="2:7" ht="20.100000000000001" customHeight="1" x14ac:dyDescent="0.25">
      <c r="B14" s="228" t="str">
        <f>'PLANILHA DE ORÇAMENTO- ANEXO 16'!D19</f>
        <v>ESF-07 e ESF-07 BONANZA</v>
      </c>
      <c r="C14" s="228"/>
      <c r="D14" s="228"/>
      <c r="E14" s="158">
        <f>'PLANILHA DE ORÇAMENTO- ANEXO 16'!H19</f>
        <v>8787.68</v>
      </c>
      <c r="F14" s="158">
        <f t="shared" si="0"/>
        <v>8787.68</v>
      </c>
      <c r="G14" s="159">
        <f t="shared" si="1"/>
        <v>8787.68</v>
      </c>
    </row>
    <row r="15" spans="2:7" ht="20.100000000000001" customHeight="1" x14ac:dyDescent="0.25">
      <c r="B15" s="234">
        <v>3</v>
      </c>
      <c r="C15" s="234"/>
      <c r="D15" s="234"/>
      <c r="E15" s="157">
        <f>E16/G18</f>
        <v>8.7072631514897459E-3</v>
      </c>
      <c r="F15" s="157">
        <f t="shared" si="0"/>
        <v>8.7072631514897459E-3</v>
      </c>
      <c r="G15" s="157">
        <f t="shared" ref="G15:G17" si="2">F15</f>
        <v>8.7072631514897459E-3</v>
      </c>
    </row>
    <row r="16" spans="2:7" ht="20.100000000000001" customHeight="1" x14ac:dyDescent="0.25">
      <c r="B16" s="235" t="str">
        <f>'PLANILHA DE ORÇAMENTO- ANEXO 16'!D24</f>
        <v>SERVIÇOS COMPLEMENTARES</v>
      </c>
      <c r="C16" s="235"/>
      <c r="D16" s="235"/>
      <c r="E16" s="160">
        <f>'PLANILHA DE ORÇAMENTO- ANEXO 16'!H24</f>
        <v>515.16</v>
      </c>
      <c r="F16" s="158">
        <f t="shared" si="0"/>
        <v>515.16</v>
      </c>
      <c r="G16" s="159">
        <f t="shared" si="2"/>
        <v>515.16</v>
      </c>
    </row>
    <row r="17" spans="2:7" ht="20.100000000000001" customHeight="1" x14ac:dyDescent="0.25">
      <c r="B17" s="236" t="s">
        <v>420</v>
      </c>
      <c r="C17" s="236"/>
      <c r="D17" s="236"/>
      <c r="E17" s="161">
        <f>E11+E13+E15</f>
        <v>1</v>
      </c>
      <c r="F17" s="161">
        <f>F11+F13+F15</f>
        <v>1</v>
      </c>
      <c r="G17" s="162">
        <f t="shared" si="2"/>
        <v>1</v>
      </c>
    </row>
    <row r="18" spans="2:7" ht="20.100000000000001" customHeight="1" x14ac:dyDescent="0.25">
      <c r="B18" s="237" t="s">
        <v>421</v>
      </c>
      <c r="C18" s="237"/>
      <c r="D18" s="237"/>
      <c r="E18" s="163">
        <f>E12+E14+E16</f>
        <v>59164.4</v>
      </c>
      <c r="F18" s="163">
        <f>F12+F14+F16</f>
        <v>59164.4</v>
      </c>
      <c r="G18" s="170">
        <f>G12+G14+G16</f>
        <v>59164.4</v>
      </c>
    </row>
    <row r="19" spans="2:7" ht="16.5" x14ac:dyDescent="0.25">
      <c r="B19" s="164"/>
      <c r="C19" s="164"/>
      <c r="D19" s="238"/>
      <c r="E19" s="238"/>
      <c r="F19" s="165"/>
      <c r="G19" s="166"/>
    </row>
    <row r="20" spans="2:7" ht="16.5" x14ac:dyDescent="0.25">
      <c r="B20" s="167"/>
      <c r="C20" s="167"/>
      <c r="D20" s="191"/>
      <c r="E20" s="191"/>
      <c r="F20" s="192"/>
      <c r="G20" s="168"/>
    </row>
    <row r="21" spans="2:7" ht="16.5" x14ac:dyDescent="0.25">
      <c r="B21" s="167"/>
      <c r="C21" s="167"/>
      <c r="D21" s="191"/>
      <c r="E21" s="191"/>
      <c r="F21" s="192"/>
      <c r="G21" s="168"/>
    </row>
    <row r="22" spans="2:7" ht="16.5" x14ac:dyDescent="0.25">
      <c r="B22" s="167"/>
      <c r="C22" s="167"/>
      <c r="D22" s="239" t="s">
        <v>422</v>
      </c>
      <c r="E22" s="239"/>
      <c r="F22" s="239"/>
      <c r="G22" s="168"/>
    </row>
    <row r="23" spans="2:7" ht="16.5" x14ac:dyDescent="0.25">
      <c r="B23" s="167"/>
      <c r="C23" s="167"/>
      <c r="D23" s="232" t="s">
        <v>424</v>
      </c>
      <c r="E23" s="232"/>
      <c r="F23" s="232"/>
      <c r="G23" s="169"/>
    </row>
    <row r="24" spans="2:7" ht="16.5" x14ac:dyDescent="0.25">
      <c r="B24" s="167"/>
      <c r="C24" s="167"/>
      <c r="D24" s="232"/>
      <c r="E24" s="232"/>
      <c r="F24" s="232"/>
      <c r="G24" s="168"/>
    </row>
  </sheetData>
  <mergeCells count="22">
    <mergeCell ref="D23:F23"/>
    <mergeCell ref="D24:F24"/>
    <mergeCell ref="B10:D10"/>
    <mergeCell ref="B12:D12"/>
    <mergeCell ref="B13:D13"/>
    <mergeCell ref="B15:D15"/>
    <mergeCell ref="B16:D16"/>
    <mergeCell ref="B17:D17"/>
    <mergeCell ref="B18:D18"/>
    <mergeCell ref="D19:E19"/>
    <mergeCell ref="D22:F22"/>
    <mergeCell ref="C8:E8"/>
    <mergeCell ref="B14:D14"/>
    <mergeCell ref="B9:D9"/>
    <mergeCell ref="B11:D11"/>
    <mergeCell ref="B6:F6"/>
    <mergeCell ref="B7:F7"/>
    <mergeCell ref="B1:G1"/>
    <mergeCell ref="B2:G2"/>
    <mergeCell ref="C3:G3"/>
    <mergeCell ref="C4:G4"/>
    <mergeCell ref="C5:G5"/>
  </mergeCells>
  <pageMargins left="0.9055118110236221" right="0.70866141732283472" top="1.1811023622047245" bottom="0.39370078740157483" header="0.31496062992125984" footer="0.31496062992125984"/>
  <pageSetup paperSize="9" scale="92"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Z60"/>
  <sheetViews>
    <sheetView view="pageBreakPreview" topLeftCell="A46" zoomScaleNormal="100" zoomScaleSheetLayoutView="100" workbookViewId="0">
      <selection activeCell="H55" sqref="H55"/>
    </sheetView>
  </sheetViews>
  <sheetFormatPr defaultColWidth="11.5703125" defaultRowHeight="15" x14ac:dyDescent="0.2"/>
  <cols>
    <col min="1" max="1" width="5.42578125" style="4" customWidth="1"/>
    <col min="2" max="2" width="9.28515625" style="2" customWidth="1"/>
    <col min="3" max="3" width="34.42578125" style="14" customWidth="1"/>
    <col min="4" max="4" width="8.5703125" style="2" customWidth="1"/>
    <col min="5" max="5" width="25.5703125" style="5" customWidth="1"/>
    <col min="6" max="6" width="25.28515625" style="3" customWidth="1"/>
    <col min="7" max="7" width="25.42578125" style="6" customWidth="1"/>
    <col min="8" max="8" width="19.7109375" style="3" customWidth="1"/>
    <col min="9" max="9" width="12.7109375" style="3" customWidth="1"/>
    <col min="10" max="10" width="16.5703125" style="3" bestFit="1" customWidth="1"/>
    <col min="11" max="11" width="9.140625" style="3" customWidth="1"/>
    <col min="12" max="12" width="30.5703125" style="3" customWidth="1"/>
    <col min="13" max="207" width="9.140625" style="3" customWidth="1"/>
    <col min="208" max="255" width="11.5703125" style="4"/>
    <col min="256" max="256" width="10.7109375" style="4" customWidth="1"/>
    <col min="257" max="257" width="17" style="4" customWidth="1"/>
    <col min="258" max="258" width="14.85546875" style="4" customWidth="1"/>
    <col min="259" max="259" width="57.28515625" style="4" customWidth="1"/>
    <col min="260" max="260" width="8.5703125" style="4" customWidth="1"/>
    <col min="261" max="261" width="12.42578125" style="4" customWidth="1"/>
    <col min="262" max="262" width="15.5703125" style="4" customWidth="1"/>
    <col min="263" max="263" width="19.28515625" style="4" customWidth="1"/>
    <col min="264" max="264" width="19.7109375" style="4" customWidth="1"/>
    <col min="265" max="265" width="16.42578125" style="4" bestFit="1" customWidth="1"/>
    <col min="266" max="266" width="16.5703125" style="4" bestFit="1" customWidth="1"/>
    <col min="267" max="267" width="9.140625" style="4" customWidth="1"/>
    <col min="268" max="268" width="30.5703125" style="4" customWidth="1"/>
    <col min="269" max="463" width="9.140625" style="4" customWidth="1"/>
    <col min="464" max="511" width="11.5703125" style="4"/>
    <col min="512" max="512" width="10.7109375" style="4" customWidth="1"/>
    <col min="513" max="513" width="17" style="4" customWidth="1"/>
    <col min="514" max="514" width="14.85546875" style="4" customWidth="1"/>
    <col min="515" max="515" width="57.28515625" style="4" customWidth="1"/>
    <col min="516" max="516" width="8.5703125" style="4" customWidth="1"/>
    <col min="517" max="517" width="12.42578125" style="4" customWidth="1"/>
    <col min="518" max="518" width="15.5703125" style="4" customWidth="1"/>
    <col min="519" max="519" width="19.28515625" style="4" customWidth="1"/>
    <col min="520" max="520" width="19.7109375" style="4" customWidth="1"/>
    <col min="521" max="521" width="16.42578125" style="4" bestFit="1" customWidth="1"/>
    <col min="522" max="522" width="16.5703125" style="4" bestFit="1" customWidth="1"/>
    <col min="523" max="523" width="9.140625" style="4" customWidth="1"/>
    <col min="524" max="524" width="30.5703125" style="4" customWidth="1"/>
    <col min="525" max="719" width="9.140625" style="4" customWidth="1"/>
    <col min="720" max="767" width="11.5703125" style="4"/>
    <col min="768" max="768" width="10.7109375" style="4" customWidth="1"/>
    <col min="769" max="769" width="17" style="4" customWidth="1"/>
    <col min="770" max="770" width="14.85546875" style="4" customWidth="1"/>
    <col min="771" max="771" width="57.28515625" style="4" customWidth="1"/>
    <col min="772" max="772" width="8.5703125" style="4" customWidth="1"/>
    <col min="773" max="773" width="12.42578125" style="4" customWidth="1"/>
    <col min="774" max="774" width="15.5703125" style="4" customWidth="1"/>
    <col min="775" max="775" width="19.28515625" style="4" customWidth="1"/>
    <col min="776" max="776" width="19.7109375" style="4" customWidth="1"/>
    <col min="777" max="777" width="16.42578125" style="4" bestFit="1" customWidth="1"/>
    <col min="778" max="778" width="16.5703125" style="4" bestFit="1" customWidth="1"/>
    <col min="779" max="779" width="9.140625" style="4" customWidth="1"/>
    <col min="780" max="780" width="30.5703125" style="4" customWidth="1"/>
    <col min="781" max="975" width="9.140625" style="4" customWidth="1"/>
    <col min="976" max="1023" width="11.5703125" style="4"/>
    <col min="1024" max="1024" width="10.7109375" style="4" customWidth="1"/>
    <col min="1025" max="1025" width="17" style="4" customWidth="1"/>
    <col min="1026" max="1026" width="14.85546875" style="4" customWidth="1"/>
    <col min="1027" max="1027" width="57.28515625" style="4" customWidth="1"/>
    <col min="1028" max="1028" width="8.5703125" style="4" customWidth="1"/>
    <col min="1029" max="1029" width="12.42578125" style="4" customWidth="1"/>
    <col min="1030" max="1030" width="15.5703125" style="4" customWidth="1"/>
    <col min="1031" max="1031" width="19.28515625" style="4" customWidth="1"/>
    <col min="1032" max="1032" width="19.7109375" style="4" customWidth="1"/>
    <col min="1033" max="1033" width="16.42578125" style="4" bestFit="1" customWidth="1"/>
    <col min="1034" max="1034" width="16.5703125" style="4" bestFit="1" customWidth="1"/>
    <col min="1035" max="1035" width="9.140625" style="4" customWidth="1"/>
    <col min="1036" max="1036" width="30.5703125" style="4" customWidth="1"/>
    <col min="1037" max="1231" width="9.140625" style="4" customWidth="1"/>
    <col min="1232" max="1279" width="11.5703125" style="4"/>
    <col min="1280" max="1280" width="10.7109375" style="4" customWidth="1"/>
    <col min="1281" max="1281" width="17" style="4" customWidth="1"/>
    <col min="1282" max="1282" width="14.85546875" style="4" customWidth="1"/>
    <col min="1283" max="1283" width="57.28515625" style="4" customWidth="1"/>
    <col min="1284" max="1284" width="8.5703125" style="4" customWidth="1"/>
    <col min="1285" max="1285" width="12.42578125" style="4" customWidth="1"/>
    <col min="1286" max="1286" width="15.5703125" style="4" customWidth="1"/>
    <col min="1287" max="1287" width="19.28515625" style="4" customWidth="1"/>
    <col min="1288" max="1288" width="19.7109375" style="4" customWidth="1"/>
    <col min="1289" max="1289" width="16.42578125" style="4" bestFit="1" customWidth="1"/>
    <col min="1290" max="1290" width="16.5703125" style="4" bestFit="1" customWidth="1"/>
    <col min="1291" max="1291" width="9.140625" style="4" customWidth="1"/>
    <col min="1292" max="1292" width="30.5703125" style="4" customWidth="1"/>
    <col min="1293" max="1487" width="9.140625" style="4" customWidth="1"/>
    <col min="1488" max="1535" width="11.5703125" style="4"/>
    <col min="1536" max="1536" width="10.7109375" style="4" customWidth="1"/>
    <col min="1537" max="1537" width="17" style="4" customWidth="1"/>
    <col min="1538" max="1538" width="14.85546875" style="4" customWidth="1"/>
    <col min="1539" max="1539" width="57.28515625" style="4" customWidth="1"/>
    <col min="1540" max="1540" width="8.5703125" style="4" customWidth="1"/>
    <col min="1541" max="1541" width="12.42578125" style="4" customWidth="1"/>
    <col min="1542" max="1542" width="15.5703125" style="4" customWidth="1"/>
    <col min="1543" max="1543" width="19.28515625" style="4" customWidth="1"/>
    <col min="1544" max="1544" width="19.7109375" style="4" customWidth="1"/>
    <col min="1545" max="1545" width="16.42578125" style="4" bestFit="1" customWidth="1"/>
    <col min="1546" max="1546" width="16.5703125" style="4" bestFit="1" customWidth="1"/>
    <col min="1547" max="1547" width="9.140625" style="4" customWidth="1"/>
    <col min="1548" max="1548" width="30.5703125" style="4" customWidth="1"/>
    <col min="1549" max="1743" width="9.140625" style="4" customWidth="1"/>
    <col min="1744" max="1791" width="11.5703125" style="4"/>
    <col min="1792" max="1792" width="10.7109375" style="4" customWidth="1"/>
    <col min="1793" max="1793" width="17" style="4" customWidth="1"/>
    <col min="1794" max="1794" width="14.85546875" style="4" customWidth="1"/>
    <col min="1795" max="1795" width="57.28515625" style="4" customWidth="1"/>
    <col min="1796" max="1796" width="8.5703125" style="4" customWidth="1"/>
    <col min="1797" max="1797" width="12.42578125" style="4" customWidth="1"/>
    <col min="1798" max="1798" width="15.5703125" style="4" customWidth="1"/>
    <col min="1799" max="1799" width="19.28515625" style="4" customWidth="1"/>
    <col min="1800" max="1800" width="19.7109375" style="4" customWidth="1"/>
    <col min="1801" max="1801" width="16.42578125" style="4" bestFit="1" customWidth="1"/>
    <col min="1802" max="1802" width="16.5703125" style="4" bestFit="1" customWidth="1"/>
    <col min="1803" max="1803" width="9.140625" style="4" customWidth="1"/>
    <col min="1804" max="1804" width="30.5703125" style="4" customWidth="1"/>
    <col min="1805" max="1999" width="9.140625" style="4" customWidth="1"/>
    <col min="2000" max="2047" width="11.5703125" style="4"/>
    <col min="2048" max="2048" width="10.7109375" style="4" customWidth="1"/>
    <col min="2049" max="2049" width="17" style="4" customWidth="1"/>
    <col min="2050" max="2050" width="14.85546875" style="4" customWidth="1"/>
    <col min="2051" max="2051" width="57.28515625" style="4" customWidth="1"/>
    <col min="2052" max="2052" width="8.5703125" style="4" customWidth="1"/>
    <col min="2053" max="2053" width="12.42578125" style="4" customWidth="1"/>
    <col min="2054" max="2054" width="15.5703125" style="4" customWidth="1"/>
    <col min="2055" max="2055" width="19.28515625" style="4" customWidth="1"/>
    <col min="2056" max="2056" width="19.7109375" style="4" customWidth="1"/>
    <col min="2057" max="2057" width="16.42578125" style="4" bestFit="1" customWidth="1"/>
    <col min="2058" max="2058" width="16.5703125" style="4" bestFit="1" customWidth="1"/>
    <col min="2059" max="2059" width="9.140625" style="4" customWidth="1"/>
    <col min="2060" max="2060" width="30.5703125" style="4" customWidth="1"/>
    <col min="2061" max="2255" width="9.140625" style="4" customWidth="1"/>
    <col min="2256" max="2303" width="11.5703125" style="4"/>
    <col min="2304" max="2304" width="10.7109375" style="4" customWidth="1"/>
    <col min="2305" max="2305" width="17" style="4" customWidth="1"/>
    <col min="2306" max="2306" width="14.85546875" style="4" customWidth="1"/>
    <col min="2307" max="2307" width="57.28515625" style="4" customWidth="1"/>
    <col min="2308" max="2308" width="8.5703125" style="4" customWidth="1"/>
    <col min="2309" max="2309" width="12.42578125" style="4" customWidth="1"/>
    <col min="2310" max="2310" width="15.5703125" style="4" customWidth="1"/>
    <col min="2311" max="2311" width="19.28515625" style="4" customWidth="1"/>
    <col min="2312" max="2312" width="19.7109375" style="4" customWidth="1"/>
    <col min="2313" max="2313" width="16.42578125" style="4" bestFit="1" customWidth="1"/>
    <col min="2314" max="2314" width="16.5703125" style="4" bestFit="1" customWidth="1"/>
    <col min="2315" max="2315" width="9.140625" style="4" customWidth="1"/>
    <col min="2316" max="2316" width="30.5703125" style="4" customWidth="1"/>
    <col min="2317" max="2511" width="9.140625" style="4" customWidth="1"/>
    <col min="2512" max="2559" width="11.5703125" style="4"/>
    <col min="2560" max="2560" width="10.7109375" style="4" customWidth="1"/>
    <col min="2561" max="2561" width="17" style="4" customWidth="1"/>
    <col min="2562" max="2562" width="14.85546875" style="4" customWidth="1"/>
    <col min="2563" max="2563" width="57.28515625" style="4" customWidth="1"/>
    <col min="2564" max="2564" width="8.5703125" style="4" customWidth="1"/>
    <col min="2565" max="2565" width="12.42578125" style="4" customWidth="1"/>
    <col min="2566" max="2566" width="15.5703125" style="4" customWidth="1"/>
    <col min="2567" max="2567" width="19.28515625" style="4" customWidth="1"/>
    <col min="2568" max="2568" width="19.7109375" style="4" customWidth="1"/>
    <col min="2569" max="2569" width="16.42578125" style="4" bestFit="1" customWidth="1"/>
    <col min="2570" max="2570" width="16.5703125" style="4" bestFit="1" customWidth="1"/>
    <col min="2571" max="2571" width="9.140625" style="4" customWidth="1"/>
    <col min="2572" max="2572" width="30.5703125" style="4" customWidth="1"/>
    <col min="2573" max="2767" width="9.140625" style="4" customWidth="1"/>
    <col min="2768" max="2815" width="11.5703125" style="4"/>
    <col min="2816" max="2816" width="10.7109375" style="4" customWidth="1"/>
    <col min="2817" max="2817" width="17" style="4" customWidth="1"/>
    <col min="2818" max="2818" width="14.85546875" style="4" customWidth="1"/>
    <col min="2819" max="2819" width="57.28515625" style="4" customWidth="1"/>
    <col min="2820" max="2820" width="8.5703125" style="4" customWidth="1"/>
    <col min="2821" max="2821" width="12.42578125" style="4" customWidth="1"/>
    <col min="2822" max="2822" width="15.5703125" style="4" customWidth="1"/>
    <col min="2823" max="2823" width="19.28515625" style="4" customWidth="1"/>
    <col min="2824" max="2824" width="19.7109375" style="4" customWidth="1"/>
    <col min="2825" max="2825" width="16.42578125" style="4" bestFit="1" customWidth="1"/>
    <col min="2826" max="2826" width="16.5703125" style="4" bestFit="1" customWidth="1"/>
    <col min="2827" max="2827" width="9.140625" style="4" customWidth="1"/>
    <col min="2828" max="2828" width="30.5703125" style="4" customWidth="1"/>
    <col min="2829" max="3023" width="9.140625" style="4" customWidth="1"/>
    <col min="3024" max="3071" width="11.5703125" style="4"/>
    <col min="3072" max="3072" width="10.7109375" style="4" customWidth="1"/>
    <col min="3073" max="3073" width="17" style="4" customWidth="1"/>
    <col min="3074" max="3074" width="14.85546875" style="4" customWidth="1"/>
    <col min="3075" max="3075" width="57.28515625" style="4" customWidth="1"/>
    <col min="3076" max="3076" width="8.5703125" style="4" customWidth="1"/>
    <col min="3077" max="3077" width="12.42578125" style="4" customWidth="1"/>
    <col min="3078" max="3078" width="15.5703125" style="4" customWidth="1"/>
    <col min="3079" max="3079" width="19.28515625" style="4" customWidth="1"/>
    <col min="3080" max="3080" width="19.7109375" style="4" customWidth="1"/>
    <col min="3081" max="3081" width="16.42578125" style="4" bestFit="1" customWidth="1"/>
    <col min="3082" max="3082" width="16.5703125" style="4" bestFit="1" customWidth="1"/>
    <col min="3083" max="3083" width="9.140625" style="4" customWidth="1"/>
    <col min="3084" max="3084" width="30.5703125" style="4" customWidth="1"/>
    <col min="3085" max="3279" width="9.140625" style="4" customWidth="1"/>
    <col min="3280" max="3327" width="11.5703125" style="4"/>
    <col min="3328" max="3328" width="10.7109375" style="4" customWidth="1"/>
    <col min="3329" max="3329" width="17" style="4" customWidth="1"/>
    <col min="3330" max="3330" width="14.85546875" style="4" customWidth="1"/>
    <col min="3331" max="3331" width="57.28515625" style="4" customWidth="1"/>
    <col min="3332" max="3332" width="8.5703125" style="4" customWidth="1"/>
    <col min="3333" max="3333" width="12.42578125" style="4" customWidth="1"/>
    <col min="3334" max="3334" width="15.5703125" style="4" customWidth="1"/>
    <col min="3335" max="3335" width="19.28515625" style="4" customWidth="1"/>
    <col min="3336" max="3336" width="19.7109375" style="4" customWidth="1"/>
    <col min="3337" max="3337" width="16.42578125" style="4" bestFit="1" customWidth="1"/>
    <col min="3338" max="3338" width="16.5703125" style="4" bestFit="1" customWidth="1"/>
    <col min="3339" max="3339" width="9.140625" style="4" customWidth="1"/>
    <col min="3340" max="3340" width="30.5703125" style="4" customWidth="1"/>
    <col min="3341" max="3535" width="9.140625" style="4" customWidth="1"/>
    <col min="3536" max="3583" width="11.5703125" style="4"/>
    <col min="3584" max="3584" width="10.7109375" style="4" customWidth="1"/>
    <col min="3585" max="3585" width="17" style="4" customWidth="1"/>
    <col min="3586" max="3586" width="14.85546875" style="4" customWidth="1"/>
    <col min="3587" max="3587" width="57.28515625" style="4" customWidth="1"/>
    <col min="3588" max="3588" width="8.5703125" style="4" customWidth="1"/>
    <col min="3589" max="3589" width="12.42578125" style="4" customWidth="1"/>
    <col min="3590" max="3590" width="15.5703125" style="4" customWidth="1"/>
    <col min="3591" max="3591" width="19.28515625" style="4" customWidth="1"/>
    <col min="3592" max="3592" width="19.7109375" style="4" customWidth="1"/>
    <col min="3593" max="3593" width="16.42578125" style="4" bestFit="1" customWidth="1"/>
    <col min="3594" max="3594" width="16.5703125" style="4" bestFit="1" customWidth="1"/>
    <col min="3595" max="3595" width="9.140625" style="4" customWidth="1"/>
    <col min="3596" max="3596" width="30.5703125" style="4" customWidth="1"/>
    <col min="3597" max="3791" width="9.140625" style="4" customWidth="1"/>
    <col min="3792" max="3839" width="11.5703125" style="4"/>
    <col min="3840" max="3840" width="10.7109375" style="4" customWidth="1"/>
    <col min="3841" max="3841" width="17" style="4" customWidth="1"/>
    <col min="3842" max="3842" width="14.85546875" style="4" customWidth="1"/>
    <col min="3843" max="3843" width="57.28515625" style="4" customWidth="1"/>
    <col min="3844" max="3844" width="8.5703125" style="4" customWidth="1"/>
    <col min="3845" max="3845" width="12.42578125" style="4" customWidth="1"/>
    <col min="3846" max="3846" width="15.5703125" style="4" customWidth="1"/>
    <col min="3847" max="3847" width="19.28515625" style="4" customWidth="1"/>
    <col min="3848" max="3848" width="19.7109375" style="4" customWidth="1"/>
    <col min="3849" max="3849" width="16.42578125" style="4" bestFit="1" customWidth="1"/>
    <col min="3850" max="3850" width="16.5703125" style="4" bestFit="1" customWidth="1"/>
    <col min="3851" max="3851" width="9.140625" style="4" customWidth="1"/>
    <col min="3852" max="3852" width="30.5703125" style="4" customWidth="1"/>
    <col min="3853" max="4047" width="9.140625" style="4" customWidth="1"/>
    <col min="4048" max="4095" width="11.5703125" style="4"/>
    <col min="4096" max="4096" width="10.7109375" style="4" customWidth="1"/>
    <col min="4097" max="4097" width="17" style="4" customWidth="1"/>
    <col min="4098" max="4098" width="14.85546875" style="4" customWidth="1"/>
    <col min="4099" max="4099" width="57.28515625" style="4" customWidth="1"/>
    <col min="4100" max="4100" width="8.5703125" style="4" customWidth="1"/>
    <col min="4101" max="4101" width="12.42578125" style="4" customWidth="1"/>
    <col min="4102" max="4102" width="15.5703125" style="4" customWidth="1"/>
    <col min="4103" max="4103" width="19.28515625" style="4" customWidth="1"/>
    <col min="4104" max="4104" width="19.7109375" style="4" customWidth="1"/>
    <col min="4105" max="4105" width="16.42578125" style="4" bestFit="1" customWidth="1"/>
    <col min="4106" max="4106" width="16.5703125" style="4" bestFit="1" customWidth="1"/>
    <col min="4107" max="4107" width="9.140625" style="4" customWidth="1"/>
    <col min="4108" max="4108" width="30.5703125" style="4" customWidth="1"/>
    <col min="4109" max="4303" width="9.140625" style="4" customWidth="1"/>
    <col min="4304" max="4351" width="11.5703125" style="4"/>
    <col min="4352" max="4352" width="10.7109375" style="4" customWidth="1"/>
    <col min="4353" max="4353" width="17" style="4" customWidth="1"/>
    <col min="4354" max="4354" width="14.85546875" style="4" customWidth="1"/>
    <col min="4355" max="4355" width="57.28515625" style="4" customWidth="1"/>
    <col min="4356" max="4356" width="8.5703125" style="4" customWidth="1"/>
    <col min="4357" max="4357" width="12.42578125" style="4" customWidth="1"/>
    <col min="4358" max="4358" width="15.5703125" style="4" customWidth="1"/>
    <col min="4359" max="4359" width="19.28515625" style="4" customWidth="1"/>
    <col min="4360" max="4360" width="19.7109375" style="4" customWidth="1"/>
    <col min="4361" max="4361" width="16.42578125" style="4" bestFit="1" customWidth="1"/>
    <col min="4362" max="4362" width="16.5703125" style="4" bestFit="1" customWidth="1"/>
    <col min="4363" max="4363" width="9.140625" style="4" customWidth="1"/>
    <col min="4364" max="4364" width="30.5703125" style="4" customWidth="1"/>
    <col min="4365" max="4559" width="9.140625" style="4" customWidth="1"/>
    <col min="4560" max="4607" width="11.5703125" style="4"/>
    <col min="4608" max="4608" width="10.7109375" style="4" customWidth="1"/>
    <col min="4609" max="4609" width="17" style="4" customWidth="1"/>
    <col min="4610" max="4610" width="14.85546875" style="4" customWidth="1"/>
    <col min="4611" max="4611" width="57.28515625" style="4" customWidth="1"/>
    <col min="4612" max="4612" width="8.5703125" style="4" customWidth="1"/>
    <col min="4613" max="4613" width="12.42578125" style="4" customWidth="1"/>
    <col min="4614" max="4614" width="15.5703125" style="4" customWidth="1"/>
    <col min="4615" max="4615" width="19.28515625" style="4" customWidth="1"/>
    <col min="4616" max="4616" width="19.7109375" style="4" customWidth="1"/>
    <col min="4617" max="4617" width="16.42578125" style="4" bestFit="1" customWidth="1"/>
    <col min="4618" max="4618" width="16.5703125" style="4" bestFit="1" customWidth="1"/>
    <col min="4619" max="4619" width="9.140625" style="4" customWidth="1"/>
    <col min="4620" max="4620" width="30.5703125" style="4" customWidth="1"/>
    <col min="4621" max="4815" width="9.140625" style="4" customWidth="1"/>
    <col min="4816" max="4863" width="11.5703125" style="4"/>
    <col min="4864" max="4864" width="10.7109375" style="4" customWidth="1"/>
    <col min="4865" max="4865" width="17" style="4" customWidth="1"/>
    <col min="4866" max="4866" width="14.85546875" style="4" customWidth="1"/>
    <col min="4867" max="4867" width="57.28515625" style="4" customWidth="1"/>
    <col min="4868" max="4868" width="8.5703125" style="4" customWidth="1"/>
    <col min="4869" max="4869" width="12.42578125" style="4" customWidth="1"/>
    <col min="4870" max="4870" width="15.5703125" style="4" customWidth="1"/>
    <col min="4871" max="4871" width="19.28515625" style="4" customWidth="1"/>
    <col min="4872" max="4872" width="19.7109375" style="4" customWidth="1"/>
    <col min="4873" max="4873" width="16.42578125" style="4" bestFit="1" customWidth="1"/>
    <col min="4874" max="4874" width="16.5703125" style="4" bestFit="1" customWidth="1"/>
    <col min="4875" max="4875" width="9.140625" style="4" customWidth="1"/>
    <col min="4876" max="4876" width="30.5703125" style="4" customWidth="1"/>
    <col min="4877" max="5071" width="9.140625" style="4" customWidth="1"/>
    <col min="5072" max="5119" width="11.5703125" style="4"/>
    <col min="5120" max="5120" width="10.7109375" style="4" customWidth="1"/>
    <col min="5121" max="5121" width="17" style="4" customWidth="1"/>
    <col min="5122" max="5122" width="14.85546875" style="4" customWidth="1"/>
    <col min="5123" max="5123" width="57.28515625" style="4" customWidth="1"/>
    <col min="5124" max="5124" width="8.5703125" style="4" customWidth="1"/>
    <col min="5125" max="5125" width="12.42578125" style="4" customWidth="1"/>
    <col min="5126" max="5126" width="15.5703125" style="4" customWidth="1"/>
    <col min="5127" max="5127" width="19.28515625" style="4" customWidth="1"/>
    <col min="5128" max="5128" width="19.7109375" style="4" customWidth="1"/>
    <col min="5129" max="5129" width="16.42578125" style="4" bestFit="1" customWidth="1"/>
    <col min="5130" max="5130" width="16.5703125" style="4" bestFit="1" customWidth="1"/>
    <col min="5131" max="5131" width="9.140625" style="4" customWidth="1"/>
    <col min="5132" max="5132" width="30.5703125" style="4" customWidth="1"/>
    <col min="5133" max="5327" width="9.140625" style="4" customWidth="1"/>
    <col min="5328" max="5375" width="11.5703125" style="4"/>
    <col min="5376" max="5376" width="10.7109375" style="4" customWidth="1"/>
    <col min="5377" max="5377" width="17" style="4" customWidth="1"/>
    <col min="5378" max="5378" width="14.85546875" style="4" customWidth="1"/>
    <col min="5379" max="5379" width="57.28515625" style="4" customWidth="1"/>
    <col min="5380" max="5380" width="8.5703125" style="4" customWidth="1"/>
    <col min="5381" max="5381" width="12.42578125" style="4" customWidth="1"/>
    <col min="5382" max="5382" width="15.5703125" style="4" customWidth="1"/>
    <col min="5383" max="5383" width="19.28515625" style="4" customWidth="1"/>
    <col min="5384" max="5384" width="19.7109375" style="4" customWidth="1"/>
    <col min="5385" max="5385" width="16.42578125" style="4" bestFit="1" customWidth="1"/>
    <col min="5386" max="5386" width="16.5703125" style="4" bestFit="1" customWidth="1"/>
    <col min="5387" max="5387" width="9.140625" style="4" customWidth="1"/>
    <col min="5388" max="5388" width="30.5703125" style="4" customWidth="1"/>
    <col min="5389" max="5583" width="9.140625" style="4" customWidth="1"/>
    <col min="5584" max="5631" width="11.5703125" style="4"/>
    <col min="5632" max="5632" width="10.7109375" style="4" customWidth="1"/>
    <col min="5633" max="5633" width="17" style="4" customWidth="1"/>
    <col min="5634" max="5634" width="14.85546875" style="4" customWidth="1"/>
    <col min="5635" max="5635" width="57.28515625" style="4" customWidth="1"/>
    <col min="5636" max="5636" width="8.5703125" style="4" customWidth="1"/>
    <col min="5637" max="5637" width="12.42578125" style="4" customWidth="1"/>
    <col min="5638" max="5638" width="15.5703125" style="4" customWidth="1"/>
    <col min="5639" max="5639" width="19.28515625" style="4" customWidth="1"/>
    <col min="5640" max="5640" width="19.7109375" style="4" customWidth="1"/>
    <col min="5641" max="5641" width="16.42578125" style="4" bestFit="1" customWidth="1"/>
    <col min="5642" max="5642" width="16.5703125" style="4" bestFit="1" customWidth="1"/>
    <col min="5643" max="5643" width="9.140625" style="4" customWidth="1"/>
    <col min="5644" max="5644" width="30.5703125" style="4" customWidth="1"/>
    <col min="5645" max="5839" width="9.140625" style="4" customWidth="1"/>
    <col min="5840" max="5887" width="11.5703125" style="4"/>
    <col min="5888" max="5888" width="10.7109375" style="4" customWidth="1"/>
    <col min="5889" max="5889" width="17" style="4" customWidth="1"/>
    <col min="5890" max="5890" width="14.85546875" style="4" customWidth="1"/>
    <col min="5891" max="5891" width="57.28515625" style="4" customWidth="1"/>
    <col min="5892" max="5892" width="8.5703125" style="4" customWidth="1"/>
    <col min="5893" max="5893" width="12.42578125" style="4" customWidth="1"/>
    <col min="5894" max="5894" width="15.5703125" style="4" customWidth="1"/>
    <col min="5895" max="5895" width="19.28515625" style="4" customWidth="1"/>
    <col min="5896" max="5896" width="19.7109375" style="4" customWidth="1"/>
    <col min="5897" max="5897" width="16.42578125" style="4" bestFit="1" customWidth="1"/>
    <col min="5898" max="5898" width="16.5703125" style="4" bestFit="1" customWidth="1"/>
    <col min="5899" max="5899" width="9.140625" style="4" customWidth="1"/>
    <col min="5900" max="5900" width="30.5703125" style="4" customWidth="1"/>
    <col min="5901" max="6095" width="9.140625" style="4" customWidth="1"/>
    <col min="6096" max="6143" width="11.5703125" style="4"/>
    <col min="6144" max="6144" width="10.7109375" style="4" customWidth="1"/>
    <col min="6145" max="6145" width="17" style="4" customWidth="1"/>
    <col min="6146" max="6146" width="14.85546875" style="4" customWidth="1"/>
    <col min="6147" max="6147" width="57.28515625" style="4" customWidth="1"/>
    <col min="6148" max="6148" width="8.5703125" style="4" customWidth="1"/>
    <col min="6149" max="6149" width="12.42578125" style="4" customWidth="1"/>
    <col min="6150" max="6150" width="15.5703125" style="4" customWidth="1"/>
    <col min="6151" max="6151" width="19.28515625" style="4" customWidth="1"/>
    <col min="6152" max="6152" width="19.7109375" style="4" customWidth="1"/>
    <col min="6153" max="6153" width="16.42578125" style="4" bestFit="1" customWidth="1"/>
    <col min="6154" max="6154" width="16.5703125" style="4" bestFit="1" customWidth="1"/>
    <col min="6155" max="6155" width="9.140625" style="4" customWidth="1"/>
    <col min="6156" max="6156" width="30.5703125" style="4" customWidth="1"/>
    <col min="6157" max="6351" width="9.140625" style="4" customWidth="1"/>
    <col min="6352" max="6399" width="11.5703125" style="4"/>
    <col min="6400" max="6400" width="10.7109375" style="4" customWidth="1"/>
    <col min="6401" max="6401" width="17" style="4" customWidth="1"/>
    <col min="6402" max="6402" width="14.85546875" style="4" customWidth="1"/>
    <col min="6403" max="6403" width="57.28515625" style="4" customWidth="1"/>
    <col min="6404" max="6404" width="8.5703125" style="4" customWidth="1"/>
    <col min="6405" max="6405" width="12.42578125" style="4" customWidth="1"/>
    <col min="6406" max="6406" width="15.5703125" style="4" customWidth="1"/>
    <col min="6407" max="6407" width="19.28515625" style="4" customWidth="1"/>
    <col min="6408" max="6408" width="19.7109375" style="4" customWidth="1"/>
    <col min="6409" max="6409" width="16.42578125" style="4" bestFit="1" customWidth="1"/>
    <col min="6410" max="6410" width="16.5703125" style="4" bestFit="1" customWidth="1"/>
    <col min="6411" max="6411" width="9.140625" style="4" customWidth="1"/>
    <col min="6412" max="6412" width="30.5703125" style="4" customWidth="1"/>
    <col min="6413" max="6607" width="9.140625" style="4" customWidth="1"/>
    <col min="6608" max="6655" width="11.5703125" style="4"/>
    <col min="6656" max="6656" width="10.7109375" style="4" customWidth="1"/>
    <col min="6657" max="6657" width="17" style="4" customWidth="1"/>
    <col min="6658" max="6658" width="14.85546875" style="4" customWidth="1"/>
    <col min="6659" max="6659" width="57.28515625" style="4" customWidth="1"/>
    <col min="6660" max="6660" width="8.5703125" style="4" customWidth="1"/>
    <col min="6661" max="6661" width="12.42578125" style="4" customWidth="1"/>
    <col min="6662" max="6662" width="15.5703125" style="4" customWidth="1"/>
    <col min="6663" max="6663" width="19.28515625" style="4" customWidth="1"/>
    <col min="6664" max="6664" width="19.7109375" style="4" customWidth="1"/>
    <col min="6665" max="6665" width="16.42578125" style="4" bestFit="1" customWidth="1"/>
    <col min="6666" max="6666" width="16.5703125" style="4" bestFit="1" customWidth="1"/>
    <col min="6667" max="6667" width="9.140625" style="4" customWidth="1"/>
    <col min="6668" max="6668" width="30.5703125" style="4" customWidth="1"/>
    <col min="6669" max="6863" width="9.140625" style="4" customWidth="1"/>
    <col min="6864" max="6911" width="11.5703125" style="4"/>
    <col min="6912" max="6912" width="10.7109375" style="4" customWidth="1"/>
    <col min="6913" max="6913" width="17" style="4" customWidth="1"/>
    <col min="6914" max="6914" width="14.85546875" style="4" customWidth="1"/>
    <col min="6915" max="6915" width="57.28515625" style="4" customWidth="1"/>
    <col min="6916" max="6916" width="8.5703125" style="4" customWidth="1"/>
    <col min="6917" max="6917" width="12.42578125" style="4" customWidth="1"/>
    <col min="6918" max="6918" width="15.5703125" style="4" customWidth="1"/>
    <col min="6919" max="6919" width="19.28515625" style="4" customWidth="1"/>
    <col min="6920" max="6920" width="19.7109375" style="4" customWidth="1"/>
    <col min="6921" max="6921" width="16.42578125" style="4" bestFit="1" customWidth="1"/>
    <col min="6922" max="6922" width="16.5703125" style="4" bestFit="1" customWidth="1"/>
    <col min="6923" max="6923" width="9.140625" style="4" customWidth="1"/>
    <col min="6924" max="6924" width="30.5703125" style="4" customWidth="1"/>
    <col min="6925" max="7119" width="9.140625" style="4" customWidth="1"/>
    <col min="7120" max="7167" width="11.5703125" style="4"/>
    <col min="7168" max="7168" width="10.7109375" style="4" customWidth="1"/>
    <col min="7169" max="7169" width="17" style="4" customWidth="1"/>
    <col min="7170" max="7170" width="14.85546875" style="4" customWidth="1"/>
    <col min="7171" max="7171" width="57.28515625" style="4" customWidth="1"/>
    <col min="7172" max="7172" width="8.5703125" style="4" customWidth="1"/>
    <col min="7173" max="7173" width="12.42578125" style="4" customWidth="1"/>
    <col min="7174" max="7174" width="15.5703125" style="4" customWidth="1"/>
    <col min="7175" max="7175" width="19.28515625" style="4" customWidth="1"/>
    <col min="7176" max="7176" width="19.7109375" style="4" customWidth="1"/>
    <col min="7177" max="7177" width="16.42578125" style="4" bestFit="1" customWidth="1"/>
    <col min="7178" max="7178" width="16.5703125" style="4" bestFit="1" customWidth="1"/>
    <col min="7179" max="7179" width="9.140625" style="4" customWidth="1"/>
    <col min="7180" max="7180" width="30.5703125" style="4" customWidth="1"/>
    <col min="7181" max="7375" width="9.140625" style="4" customWidth="1"/>
    <col min="7376" max="7423" width="11.5703125" style="4"/>
    <col min="7424" max="7424" width="10.7109375" style="4" customWidth="1"/>
    <col min="7425" max="7425" width="17" style="4" customWidth="1"/>
    <col min="7426" max="7426" width="14.85546875" style="4" customWidth="1"/>
    <col min="7427" max="7427" width="57.28515625" style="4" customWidth="1"/>
    <col min="7428" max="7428" width="8.5703125" style="4" customWidth="1"/>
    <col min="7429" max="7429" width="12.42578125" style="4" customWidth="1"/>
    <col min="7430" max="7430" width="15.5703125" style="4" customWidth="1"/>
    <col min="7431" max="7431" width="19.28515625" style="4" customWidth="1"/>
    <col min="7432" max="7432" width="19.7109375" style="4" customWidth="1"/>
    <col min="7433" max="7433" width="16.42578125" style="4" bestFit="1" customWidth="1"/>
    <col min="7434" max="7434" width="16.5703125" style="4" bestFit="1" customWidth="1"/>
    <col min="7435" max="7435" width="9.140625" style="4" customWidth="1"/>
    <col min="7436" max="7436" width="30.5703125" style="4" customWidth="1"/>
    <col min="7437" max="7631" width="9.140625" style="4" customWidth="1"/>
    <col min="7632" max="7679" width="11.5703125" style="4"/>
    <col min="7680" max="7680" width="10.7109375" style="4" customWidth="1"/>
    <col min="7681" max="7681" width="17" style="4" customWidth="1"/>
    <col min="7682" max="7682" width="14.85546875" style="4" customWidth="1"/>
    <col min="7683" max="7683" width="57.28515625" style="4" customWidth="1"/>
    <col min="7684" max="7684" width="8.5703125" style="4" customWidth="1"/>
    <col min="7685" max="7685" width="12.42578125" style="4" customWidth="1"/>
    <col min="7686" max="7686" width="15.5703125" style="4" customWidth="1"/>
    <col min="7687" max="7687" width="19.28515625" style="4" customWidth="1"/>
    <col min="7688" max="7688" width="19.7109375" style="4" customWidth="1"/>
    <col min="7689" max="7689" width="16.42578125" style="4" bestFit="1" customWidth="1"/>
    <col min="7690" max="7690" width="16.5703125" style="4" bestFit="1" customWidth="1"/>
    <col min="7691" max="7691" width="9.140625" style="4" customWidth="1"/>
    <col min="7692" max="7692" width="30.5703125" style="4" customWidth="1"/>
    <col min="7693" max="7887" width="9.140625" style="4" customWidth="1"/>
    <col min="7888" max="7935" width="11.5703125" style="4"/>
    <col min="7936" max="7936" width="10.7109375" style="4" customWidth="1"/>
    <col min="7937" max="7937" width="17" style="4" customWidth="1"/>
    <col min="7938" max="7938" width="14.85546875" style="4" customWidth="1"/>
    <col min="7939" max="7939" width="57.28515625" style="4" customWidth="1"/>
    <col min="7940" max="7940" width="8.5703125" style="4" customWidth="1"/>
    <col min="7941" max="7941" width="12.42578125" style="4" customWidth="1"/>
    <col min="7942" max="7942" width="15.5703125" style="4" customWidth="1"/>
    <col min="7943" max="7943" width="19.28515625" style="4" customWidth="1"/>
    <col min="7944" max="7944" width="19.7109375" style="4" customWidth="1"/>
    <col min="7945" max="7945" width="16.42578125" style="4" bestFit="1" customWidth="1"/>
    <col min="7946" max="7946" width="16.5703125" style="4" bestFit="1" customWidth="1"/>
    <col min="7947" max="7947" width="9.140625" style="4" customWidth="1"/>
    <col min="7948" max="7948" width="30.5703125" style="4" customWidth="1"/>
    <col min="7949" max="8143" width="9.140625" style="4" customWidth="1"/>
    <col min="8144" max="8191" width="11.5703125" style="4"/>
    <col min="8192" max="8192" width="10.7109375" style="4" customWidth="1"/>
    <col min="8193" max="8193" width="17" style="4" customWidth="1"/>
    <col min="8194" max="8194" width="14.85546875" style="4" customWidth="1"/>
    <col min="8195" max="8195" width="57.28515625" style="4" customWidth="1"/>
    <col min="8196" max="8196" width="8.5703125" style="4" customWidth="1"/>
    <col min="8197" max="8197" width="12.42578125" style="4" customWidth="1"/>
    <col min="8198" max="8198" width="15.5703125" style="4" customWidth="1"/>
    <col min="8199" max="8199" width="19.28515625" style="4" customWidth="1"/>
    <col min="8200" max="8200" width="19.7109375" style="4" customWidth="1"/>
    <col min="8201" max="8201" width="16.42578125" style="4" bestFit="1" customWidth="1"/>
    <col min="8202" max="8202" width="16.5703125" style="4" bestFit="1" customWidth="1"/>
    <col min="8203" max="8203" width="9.140625" style="4" customWidth="1"/>
    <col min="8204" max="8204" width="30.5703125" style="4" customWidth="1"/>
    <col min="8205" max="8399" width="9.140625" style="4" customWidth="1"/>
    <col min="8400" max="8447" width="11.5703125" style="4"/>
    <col min="8448" max="8448" width="10.7109375" style="4" customWidth="1"/>
    <col min="8449" max="8449" width="17" style="4" customWidth="1"/>
    <col min="8450" max="8450" width="14.85546875" style="4" customWidth="1"/>
    <col min="8451" max="8451" width="57.28515625" style="4" customWidth="1"/>
    <col min="8452" max="8452" width="8.5703125" style="4" customWidth="1"/>
    <col min="8453" max="8453" width="12.42578125" style="4" customWidth="1"/>
    <col min="8454" max="8454" width="15.5703125" style="4" customWidth="1"/>
    <col min="8455" max="8455" width="19.28515625" style="4" customWidth="1"/>
    <col min="8456" max="8456" width="19.7109375" style="4" customWidth="1"/>
    <col min="8457" max="8457" width="16.42578125" style="4" bestFit="1" customWidth="1"/>
    <col min="8458" max="8458" width="16.5703125" style="4" bestFit="1" customWidth="1"/>
    <col min="8459" max="8459" width="9.140625" style="4" customWidth="1"/>
    <col min="8460" max="8460" width="30.5703125" style="4" customWidth="1"/>
    <col min="8461" max="8655" width="9.140625" style="4" customWidth="1"/>
    <col min="8656" max="8703" width="11.5703125" style="4"/>
    <col min="8704" max="8704" width="10.7109375" style="4" customWidth="1"/>
    <col min="8705" max="8705" width="17" style="4" customWidth="1"/>
    <col min="8706" max="8706" width="14.85546875" style="4" customWidth="1"/>
    <col min="8707" max="8707" width="57.28515625" style="4" customWidth="1"/>
    <col min="8708" max="8708" width="8.5703125" style="4" customWidth="1"/>
    <col min="8709" max="8709" width="12.42578125" style="4" customWidth="1"/>
    <col min="8710" max="8710" width="15.5703125" style="4" customWidth="1"/>
    <col min="8711" max="8711" width="19.28515625" style="4" customWidth="1"/>
    <col min="8712" max="8712" width="19.7109375" style="4" customWidth="1"/>
    <col min="8713" max="8713" width="16.42578125" style="4" bestFit="1" customWidth="1"/>
    <col min="8714" max="8714" width="16.5703125" style="4" bestFit="1" customWidth="1"/>
    <col min="8715" max="8715" width="9.140625" style="4" customWidth="1"/>
    <col min="8716" max="8716" width="30.5703125" style="4" customWidth="1"/>
    <col min="8717" max="8911" width="9.140625" style="4" customWidth="1"/>
    <col min="8912" max="8959" width="11.5703125" style="4"/>
    <col min="8960" max="8960" width="10.7109375" style="4" customWidth="1"/>
    <col min="8961" max="8961" width="17" style="4" customWidth="1"/>
    <col min="8962" max="8962" width="14.85546875" style="4" customWidth="1"/>
    <col min="8963" max="8963" width="57.28515625" style="4" customWidth="1"/>
    <col min="8964" max="8964" width="8.5703125" style="4" customWidth="1"/>
    <col min="8965" max="8965" width="12.42578125" style="4" customWidth="1"/>
    <col min="8966" max="8966" width="15.5703125" style="4" customWidth="1"/>
    <col min="8967" max="8967" width="19.28515625" style="4" customWidth="1"/>
    <col min="8968" max="8968" width="19.7109375" style="4" customWidth="1"/>
    <col min="8969" max="8969" width="16.42578125" style="4" bestFit="1" customWidth="1"/>
    <col min="8970" max="8970" width="16.5703125" style="4" bestFit="1" customWidth="1"/>
    <col min="8971" max="8971" width="9.140625" style="4" customWidth="1"/>
    <col min="8972" max="8972" width="30.5703125" style="4" customWidth="1"/>
    <col min="8973" max="9167" width="9.140625" style="4" customWidth="1"/>
    <col min="9168" max="9215" width="11.5703125" style="4"/>
    <col min="9216" max="9216" width="10.7109375" style="4" customWidth="1"/>
    <col min="9217" max="9217" width="17" style="4" customWidth="1"/>
    <col min="9218" max="9218" width="14.85546875" style="4" customWidth="1"/>
    <col min="9219" max="9219" width="57.28515625" style="4" customWidth="1"/>
    <col min="9220" max="9220" width="8.5703125" style="4" customWidth="1"/>
    <col min="9221" max="9221" width="12.42578125" style="4" customWidth="1"/>
    <col min="9222" max="9222" width="15.5703125" style="4" customWidth="1"/>
    <col min="9223" max="9223" width="19.28515625" style="4" customWidth="1"/>
    <col min="9224" max="9224" width="19.7109375" style="4" customWidth="1"/>
    <col min="9225" max="9225" width="16.42578125" style="4" bestFit="1" customWidth="1"/>
    <col min="9226" max="9226" width="16.5703125" style="4" bestFit="1" customWidth="1"/>
    <col min="9227" max="9227" width="9.140625" style="4" customWidth="1"/>
    <col min="9228" max="9228" width="30.5703125" style="4" customWidth="1"/>
    <col min="9229" max="9423" width="9.140625" style="4" customWidth="1"/>
    <col min="9424" max="9471" width="11.5703125" style="4"/>
    <col min="9472" max="9472" width="10.7109375" style="4" customWidth="1"/>
    <col min="9473" max="9473" width="17" style="4" customWidth="1"/>
    <col min="9474" max="9474" width="14.85546875" style="4" customWidth="1"/>
    <col min="9475" max="9475" width="57.28515625" style="4" customWidth="1"/>
    <col min="9476" max="9476" width="8.5703125" style="4" customWidth="1"/>
    <col min="9477" max="9477" width="12.42578125" style="4" customWidth="1"/>
    <col min="9478" max="9478" width="15.5703125" style="4" customWidth="1"/>
    <col min="9479" max="9479" width="19.28515625" style="4" customWidth="1"/>
    <col min="9480" max="9480" width="19.7109375" style="4" customWidth="1"/>
    <col min="9481" max="9481" width="16.42578125" style="4" bestFit="1" customWidth="1"/>
    <col min="9482" max="9482" width="16.5703125" style="4" bestFit="1" customWidth="1"/>
    <col min="9483" max="9483" width="9.140625" style="4" customWidth="1"/>
    <col min="9484" max="9484" width="30.5703125" style="4" customWidth="1"/>
    <col min="9485" max="9679" width="9.140625" style="4" customWidth="1"/>
    <col min="9680" max="9727" width="11.5703125" style="4"/>
    <col min="9728" max="9728" width="10.7109375" style="4" customWidth="1"/>
    <col min="9729" max="9729" width="17" style="4" customWidth="1"/>
    <col min="9730" max="9730" width="14.85546875" style="4" customWidth="1"/>
    <col min="9731" max="9731" width="57.28515625" style="4" customWidth="1"/>
    <col min="9732" max="9732" width="8.5703125" style="4" customWidth="1"/>
    <col min="9733" max="9733" width="12.42578125" style="4" customWidth="1"/>
    <col min="9734" max="9734" width="15.5703125" style="4" customWidth="1"/>
    <col min="9735" max="9735" width="19.28515625" style="4" customWidth="1"/>
    <col min="9736" max="9736" width="19.7109375" style="4" customWidth="1"/>
    <col min="9737" max="9737" width="16.42578125" style="4" bestFit="1" customWidth="1"/>
    <col min="9738" max="9738" width="16.5703125" style="4" bestFit="1" customWidth="1"/>
    <col min="9739" max="9739" width="9.140625" style="4" customWidth="1"/>
    <col min="9740" max="9740" width="30.5703125" style="4" customWidth="1"/>
    <col min="9741" max="9935" width="9.140625" style="4" customWidth="1"/>
    <col min="9936" max="9983" width="11.5703125" style="4"/>
    <col min="9984" max="9984" width="10.7109375" style="4" customWidth="1"/>
    <col min="9985" max="9985" width="17" style="4" customWidth="1"/>
    <col min="9986" max="9986" width="14.85546875" style="4" customWidth="1"/>
    <col min="9987" max="9987" width="57.28515625" style="4" customWidth="1"/>
    <col min="9988" max="9988" width="8.5703125" style="4" customWidth="1"/>
    <col min="9989" max="9989" width="12.42578125" style="4" customWidth="1"/>
    <col min="9990" max="9990" width="15.5703125" style="4" customWidth="1"/>
    <col min="9991" max="9991" width="19.28515625" style="4" customWidth="1"/>
    <col min="9992" max="9992" width="19.7109375" style="4" customWidth="1"/>
    <col min="9993" max="9993" width="16.42578125" style="4" bestFit="1" customWidth="1"/>
    <col min="9994" max="9994" width="16.5703125" style="4" bestFit="1" customWidth="1"/>
    <col min="9995" max="9995" width="9.140625" style="4" customWidth="1"/>
    <col min="9996" max="9996" width="30.5703125" style="4" customWidth="1"/>
    <col min="9997" max="10191" width="9.140625" style="4" customWidth="1"/>
    <col min="10192" max="10239" width="11.5703125" style="4"/>
    <col min="10240" max="10240" width="10.7109375" style="4" customWidth="1"/>
    <col min="10241" max="10241" width="17" style="4" customWidth="1"/>
    <col min="10242" max="10242" width="14.85546875" style="4" customWidth="1"/>
    <col min="10243" max="10243" width="57.28515625" style="4" customWidth="1"/>
    <col min="10244" max="10244" width="8.5703125" style="4" customWidth="1"/>
    <col min="10245" max="10245" width="12.42578125" style="4" customWidth="1"/>
    <col min="10246" max="10246" width="15.5703125" style="4" customWidth="1"/>
    <col min="10247" max="10247" width="19.28515625" style="4" customWidth="1"/>
    <col min="10248" max="10248" width="19.7109375" style="4" customWidth="1"/>
    <col min="10249" max="10249" width="16.42578125" style="4" bestFit="1" customWidth="1"/>
    <col min="10250" max="10250" width="16.5703125" style="4" bestFit="1" customWidth="1"/>
    <col min="10251" max="10251" width="9.140625" style="4" customWidth="1"/>
    <col min="10252" max="10252" width="30.5703125" style="4" customWidth="1"/>
    <col min="10253" max="10447" width="9.140625" style="4" customWidth="1"/>
    <col min="10448" max="10495" width="11.5703125" style="4"/>
    <col min="10496" max="10496" width="10.7109375" style="4" customWidth="1"/>
    <col min="10497" max="10497" width="17" style="4" customWidth="1"/>
    <col min="10498" max="10498" width="14.85546875" style="4" customWidth="1"/>
    <col min="10499" max="10499" width="57.28515625" style="4" customWidth="1"/>
    <col min="10500" max="10500" width="8.5703125" style="4" customWidth="1"/>
    <col min="10501" max="10501" width="12.42578125" style="4" customWidth="1"/>
    <col min="10502" max="10502" width="15.5703125" style="4" customWidth="1"/>
    <col min="10503" max="10503" width="19.28515625" style="4" customWidth="1"/>
    <col min="10504" max="10504" width="19.7109375" style="4" customWidth="1"/>
    <col min="10505" max="10505" width="16.42578125" style="4" bestFit="1" customWidth="1"/>
    <col min="10506" max="10506" width="16.5703125" style="4" bestFit="1" customWidth="1"/>
    <col min="10507" max="10507" width="9.140625" style="4" customWidth="1"/>
    <col min="10508" max="10508" width="30.5703125" style="4" customWidth="1"/>
    <col min="10509" max="10703" width="9.140625" style="4" customWidth="1"/>
    <col min="10704" max="10751" width="11.5703125" style="4"/>
    <col min="10752" max="10752" width="10.7109375" style="4" customWidth="1"/>
    <col min="10753" max="10753" width="17" style="4" customWidth="1"/>
    <col min="10754" max="10754" width="14.85546875" style="4" customWidth="1"/>
    <col min="10755" max="10755" width="57.28515625" style="4" customWidth="1"/>
    <col min="10756" max="10756" width="8.5703125" style="4" customWidth="1"/>
    <col min="10757" max="10757" width="12.42578125" style="4" customWidth="1"/>
    <col min="10758" max="10758" width="15.5703125" style="4" customWidth="1"/>
    <col min="10759" max="10759" width="19.28515625" style="4" customWidth="1"/>
    <col min="10760" max="10760" width="19.7109375" style="4" customWidth="1"/>
    <col min="10761" max="10761" width="16.42578125" style="4" bestFit="1" customWidth="1"/>
    <col min="10762" max="10762" width="16.5703125" style="4" bestFit="1" customWidth="1"/>
    <col min="10763" max="10763" width="9.140625" style="4" customWidth="1"/>
    <col min="10764" max="10764" width="30.5703125" style="4" customWidth="1"/>
    <col min="10765" max="10959" width="9.140625" style="4" customWidth="1"/>
    <col min="10960" max="11007" width="11.5703125" style="4"/>
    <col min="11008" max="11008" width="10.7109375" style="4" customWidth="1"/>
    <col min="11009" max="11009" width="17" style="4" customWidth="1"/>
    <col min="11010" max="11010" width="14.85546875" style="4" customWidth="1"/>
    <col min="11011" max="11011" width="57.28515625" style="4" customWidth="1"/>
    <col min="11012" max="11012" width="8.5703125" style="4" customWidth="1"/>
    <col min="11013" max="11013" width="12.42578125" style="4" customWidth="1"/>
    <col min="11014" max="11014" width="15.5703125" style="4" customWidth="1"/>
    <col min="11015" max="11015" width="19.28515625" style="4" customWidth="1"/>
    <col min="11016" max="11016" width="19.7109375" style="4" customWidth="1"/>
    <col min="11017" max="11017" width="16.42578125" style="4" bestFit="1" customWidth="1"/>
    <col min="11018" max="11018" width="16.5703125" style="4" bestFit="1" customWidth="1"/>
    <col min="11019" max="11019" width="9.140625" style="4" customWidth="1"/>
    <col min="11020" max="11020" width="30.5703125" style="4" customWidth="1"/>
    <col min="11021" max="11215" width="9.140625" style="4" customWidth="1"/>
    <col min="11216" max="11263" width="11.5703125" style="4"/>
    <col min="11264" max="11264" width="10.7109375" style="4" customWidth="1"/>
    <col min="11265" max="11265" width="17" style="4" customWidth="1"/>
    <col min="11266" max="11266" width="14.85546875" style="4" customWidth="1"/>
    <col min="11267" max="11267" width="57.28515625" style="4" customWidth="1"/>
    <col min="11268" max="11268" width="8.5703125" style="4" customWidth="1"/>
    <col min="11269" max="11269" width="12.42578125" style="4" customWidth="1"/>
    <col min="11270" max="11270" width="15.5703125" style="4" customWidth="1"/>
    <col min="11271" max="11271" width="19.28515625" style="4" customWidth="1"/>
    <col min="11272" max="11272" width="19.7109375" style="4" customWidth="1"/>
    <col min="11273" max="11273" width="16.42578125" style="4" bestFit="1" customWidth="1"/>
    <col min="11274" max="11274" width="16.5703125" style="4" bestFit="1" customWidth="1"/>
    <col min="11275" max="11275" width="9.140625" style="4" customWidth="1"/>
    <col min="11276" max="11276" width="30.5703125" style="4" customWidth="1"/>
    <col min="11277" max="11471" width="9.140625" style="4" customWidth="1"/>
    <col min="11472" max="11519" width="11.5703125" style="4"/>
    <col min="11520" max="11520" width="10.7109375" style="4" customWidth="1"/>
    <col min="11521" max="11521" width="17" style="4" customWidth="1"/>
    <col min="11522" max="11522" width="14.85546875" style="4" customWidth="1"/>
    <col min="11523" max="11523" width="57.28515625" style="4" customWidth="1"/>
    <col min="11524" max="11524" width="8.5703125" style="4" customWidth="1"/>
    <col min="11525" max="11525" width="12.42578125" style="4" customWidth="1"/>
    <col min="11526" max="11526" width="15.5703125" style="4" customWidth="1"/>
    <col min="11527" max="11527" width="19.28515625" style="4" customWidth="1"/>
    <col min="11528" max="11528" width="19.7109375" style="4" customWidth="1"/>
    <col min="11529" max="11529" width="16.42578125" style="4" bestFit="1" customWidth="1"/>
    <col min="11530" max="11530" width="16.5703125" style="4" bestFit="1" customWidth="1"/>
    <col min="11531" max="11531" width="9.140625" style="4" customWidth="1"/>
    <col min="11532" max="11532" width="30.5703125" style="4" customWidth="1"/>
    <col min="11533" max="11727" width="9.140625" style="4" customWidth="1"/>
    <col min="11728" max="11775" width="11.5703125" style="4"/>
    <col min="11776" max="11776" width="10.7109375" style="4" customWidth="1"/>
    <col min="11777" max="11777" width="17" style="4" customWidth="1"/>
    <col min="11778" max="11778" width="14.85546875" style="4" customWidth="1"/>
    <col min="11779" max="11779" width="57.28515625" style="4" customWidth="1"/>
    <col min="11780" max="11780" width="8.5703125" style="4" customWidth="1"/>
    <col min="11781" max="11781" width="12.42578125" style="4" customWidth="1"/>
    <col min="11782" max="11782" width="15.5703125" style="4" customWidth="1"/>
    <col min="11783" max="11783" width="19.28515625" style="4" customWidth="1"/>
    <col min="11784" max="11784" width="19.7109375" style="4" customWidth="1"/>
    <col min="11785" max="11785" width="16.42578125" style="4" bestFit="1" customWidth="1"/>
    <col min="11786" max="11786" width="16.5703125" style="4" bestFit="1" customWidth="1"/>
    <col min="11787" max="11787" width="9.140625" style="4" customWidth="1"/>
    <col min="11788" max="11788" width="30.5703125" style="4" customWidth="1"/>
    <col min="11789" max="11983" width="9.140625" style="4" customWidth="1"/>
    <col min="11984" max="12031" width="11.5703125" style="4"/>
    <col min="12032" max="12032" width="10.7109375" style="4" customWidth="1"/>
    <col min="12033" max="12033" width="17" style="4" customWidth="1"/>
    <col min="12034" max="12034" width="14.85546875" style="4" customWidth="1"/>
    <col min="12035" max="12035" width="57.28515625" style="4" customWidth="1"/>
    <col min="12036" max="12036" width="8.5703125" style="4" customWidth="1"/>
    <col min="12037" max="12037" width="12.42578125" style="4" customWidth="1"/>
    <col min="12038" max="12038" width="15.5703125" style="4" customWidth="1"/>
    <col min="12039" max="12039" width="19.28515625" style="4" customWidth="1"/>
    <col min="12040" max="12040" width="19.7109375" style="4" customWidth="1"/>
    <col min="12041" max="12041" width="16.42578125" style="4" bestFit="1" customWidth="1"/>
    <col min="12042" max="12042" width="16.5703125" style="4" bestFit="1" customWidth="1"/>
    <col min="12043" max="12043" width="9.140625" style="4" customWidth="1"/>
    <col min="12044" max="12044" width="30.5703125" style="4" customWidth="1"/>
    <col min="12045" max="12239" width="9.140625" style="4" customWidth="1"/>
    <col min="12240" max="12287" width="11.5703125" style="4"/>
    <col min="12288" max="12288" width="10.7109375" style="4" customWidth="1"/>
    <col min="12289" max="12289" width="17" style="4" customWidth="1"/>
    <col min="12290" max="12290" width="14.85546875" style="4" customWidth="1"/>
    <col min="12291" max="12291" width="57.28515625" style="4" customWidth="1"/>
    <col min="12292" max="12292" width="8.5703125" style="4" customWidth="1"/>
    <col min="12293" max="12293" width="12.42578125" style="4" customWidth="1"/>
    <col min="12294" max="12294" width="15.5703125" style="4" customWidth="1"/>
    <col min="12295" max="12295" width="19.28515625" style="4" customWidth="1"/>
    <col min="12296" max="12296" width="19.7109375" style="4" customWidth="1"/>
    <col min="12297" max="12297" width="16.42578125" style="4" bestFit="1" customWidth="1"/>
    <col min="12298" max="12298" width="16.5703125" style="4" bestFit="1" customWidth="1"/>
    <col min="12299" max="12299" width="9.140625" style="4" customWidth="1"/>
    <col min="12300" max="12300" width="30.5703125" style="4" customWidth="1"/>
    <col min="12301" max="12495" width="9.140625" style="4" customWidth="1"/>
    <col min="12496" max="12543" width="11.5703125" style="4"/>
    <col min="12544" max="12544" width="10.7109375" style="4" customWidth="1"/>
    <col min="12545" max="12545" width="17" style="4" customWidth="1"/>
    <col min="12546" max="12546" width="14.85546875" style="4" customWidth="1"/>
    <col min="12547" max="12547" width="57.28515625" style="4" customWidth="1"/>
    <col min="12548" max="12548" width="8.5703125" style="4" customWidth="1"/>
    <col min="12549" max="12549" width="12.42578125" style="4" customWidth="1"/>
    <col min="12550" max="12550" width="15.5703125" style="4" customWidth="1"/>
    <col min="12551" max="12551" width="19.28515625" style="4" customWidth="1"/>
    <col min="12552" max="12552" width="19.7109375" style="4" customWidth="1"/>
    <col min="12553" max="12553" width="16.42578125" style="4" bestFit="1" customWidth="1"/>
    <col min="12554" max="12554" width="16.5703125" style="4" bestFit="1" customWidth="1"/>
    <col min="12555" max="12555" width="9.140625" style="4" customWidth="1"/>
    <col min="12556" max="12556" width="30.5703125" style="4" customWidth="1"/>
    <col min="12557" max="12751" width="9.140625" style="4" customWidth="1"/>
    <col min="12752" max="12799" width="11.5703125" style="4"/>
    <col min="12800" max="12800" width="10.7109375" style="4" customWidth="1"/>
    <col min="12801" max="12801" width="17" style="4" customWidth="1"/>
    <col min="12802" max="12802" width="14.85546875" style="4" customWidth="1"/>
    <col min="12803" max="12803" width="57.28515625" style="4" customWidth="1"/>
    <col min="12804" max="12804" width="8.5703125" style="4" customWidth="1"/>
    <col min="12805" max="12805" width="12.42578125" style="4" customWidth="1"/>
    <col min="12806" max="12806" width="15.5703125" style="4" customWidth="1"/>
    <col min="12807" max="12807" width="19.28515625" style="4" customWidth="1"/>
    <col min="12808" max="12808" width="19.7109375" style="4" customWidth="1"/>
    <col min="12809" max="12809" width="16.42578125" style="4" bestFit="1" customWidth="1"/>
    <col min="12810" max="12810" width="16.5703125" style="4" bestFit="1" customWidth="1"/>
    <col min="12811" max="12811" width="9.140625" style="4" customWidth="1"/>
    <col min="12812" max="12812" width="30.5703125" style="4" customWidth="1"/>
    <col min="12813" max="13007" width="9.140625" style="4" customWidth="1"/>
    <col min="13008" max="13055" width="11.5703125" style="4"/>
    <col min="13056" max="13056" width="10.7109375" style="4" customWidth="1"/>
    <col min="13057" max="13057" width="17" style="4" customWidth="1"/>
    <col min="13058" max="13058" width="14.85546875" style="4" customWidth="1"/>
    <col min="13059" max="13059" width="57.28515625" style="4" customWidth="1"/>
    <col min="13060" max="13060" width="8.5703125" style="4" customWidth="1"/>
    <col min="13061" max="13061" width="12.42578125" style="4" customWidth="1"/>
    <col min="13062" max="13062" width="15.5703125" style="4" customWidth="1"/>
    <col min="13063" max="13063" width="19.28515625" style="4" customWidth="1"/>
    <col min="13064" max="13064" width="19.7109375" style="4" customWidth="1"/>
    <col min="13065" max="13065" width="16.42578125" style="4" bestFit="1" customWidth="1"/>
    <col min="13066" max="13066" width="16.5703125" style="4" bestFit="1" customWidth="1"/>
    <col min="13067" max="13067" width="9.140625" style="4" customWidth="1"/>
    <col min="13068" max="13068" width="30.5703125" style="4" customWidth="1"/>
    <col min="13069" max="13263" width="9.140625" style="4" customWidth="1"/>
    <col min="13264" max="13311" width="11.5703125" style="4"/>
    <col min="13312" max="13312" width="10.7109375" style="4" customWidth="1"/>
    <col min="13313" max="13313" width="17" style="4" customWidth="1"/>
    <col min="13314" max="13314" width="14.85546875" style="4" customWidth="1"/>
    <col min="13315" max="13315" width="57.28515625" style="4" customWidth="1"/>
    <col min="13316" max="13316" width="8.5703125" style="4" customWidth="1"/>
    <col min="13317" max="13317" width="12.42578125" style="4" customWidth="1"/>
    <col min="13318" max="13318" width="15.5703125" style="4" customWidth="1"/>
    <col min="13319" max="13319" width="19.28515625" style="4" customWidth="1"/>
    <col min="13320" max="13320" width="19.7109375" style="4" customWidth="1"/>
    <col min="13321" max="13321" width="16.42578125" style="4" bestFit="1" customWidth="1"/>
    <col min="13322" max="13322" width="16.5703125" style="4" bestFit="1" customWidth="1"/>
    <col min="13323" max="13323" width="9.140625" style="4" customWidth="1"/>
    <col min="13324" max="13324" width="30.5703125" style="4" customWidth="1"/>
    <col min="13325" max="13519" width="9.140625" style="4" customWidth="1"/>
    <col min="13520" max="13567" width="11.5703125" style="4"/>
    <col min="13568" max="13568" width="10.7109375" style="4" customWidth="1"/>
    <col min="13569" max="13569" width="17" style="4" customWidth="1"/>
    <col min="13570" max="13570" width="14.85546875" style="4" customWidth="1"/>
    <col min="13571" max="13571" width="57.28515625" style="4" customWidth="1"/>
    <col min="13572" max="13572" width="8.5703125" style="4" customWidth="1"/>
    <col min="13573" max="13573" width="12.42578125" style="4" customWidth="1"/>
    <col min="13574" max="13574" width="15.5703125" style="4" customWidth="1"/>
    <col min="13575" max="13575" width="19.28515625" style="4" customWidth="1"/>
    <col min="13576" max="13576" width="19.7109375" style="4" customWidth="1"/>
    <col min="13577" max="13577" width="16.42578125" style="4" bestFit="1" customWidth="1"/>
    <col min="13578" max="13578" width="16.5703125" style="4" bestFit="1" customWidth="1"/>
    <col min="13579" max="13579" width="9.140625" style="4" customWidth="1"/>
    <col min="13580" max="13580" width="30.5703125" style="4" customWidth="1"/>
    <col min="13581" max="13775" width="9.140625" style="4" customWidth="1"/>
    <col min="13776" max="13823" width="11.5703125" style="4"/>
    <col min="13824" max="13824" width="10.7109375" style="4" customWidth="1"/>
    <col min="13825" max="13825" width="17" style="4" customWidth="1"/>
    <col min="13826" max="13826" width="14.85546875" style="4" customWidth="1"/>
    <col min="13827" max="13827" width="57.28515625" style="4" customWidth="1"/>
    <col min="13828" max="13828" width="8.5703125" style="4" customWidth="1"/>
    <col min="13829" max="13829" width="12.42578125" style="4" customWidth="1"/>
    <col min="13830" max="13830" width="15.5703125" style="4" customWidth="1"/>
    <col min="13831" max="13831" width="19.28515625" style="4" customWidth="1"/>
    <col min="13832" max="13832" width="19.7109375" style="4" customWidth="1"/>
    <col min="13833" max="13833" width="16.42578125" style="4" bestFit="1" customWidth="1"/>
    <col min="13834" max="13834" width="16.5703125" style="4" bestFit="1" customWidth="1"/>
    <col min="13835" max="13835" width="9.140625" style="4" customWidth="1"/>
    <col min="13836" max="13836" width="30.5703125" style="4" customWidth="1"/>
    <col min="13837" max="14031" width="9.140625" style="4" customWidth="1"/>
    <col min="14032" max="14079" width="11.5703125" style="4"/>
    <col min="14080" max="14080" width="10.7109375" style="4" customWidth="1"/>
    <col min="14081" max="14081" width="17" style="4" customWidth="1"/>
    <col min="14082" max="14082" width="14.85546875" style="4" customWidth="1"/>
    <col min="14083" max="14083" width="57.28515625" style="4" customWidth="1"/>
    <col min="14084" max="14084" width="8.5703125" style="4" customWidth="1"/>
    <col min="14085" max="14085" width="12.42578125" style="4" customWidth="1"/>
    <col min="14086" max="14086" width="15.5703125" style="4" customWidth="1"/>
    <col min="14087" max="14087" width="19.28515625" style="4" customWidth="1"/>
    <col min="14088" max="14088" width="19.7109375" style="4" customWidth="1"/>
    <col min="14089" max="14089" width="16.42578125" style="4" bestFit="1" customWidth="1"/>
    <col min="14090" max="14090" width="16.5703125" style="4" bestFit="1" customWidth="1"/>
    <col min="14091" max="14091" width="9.140625" style="4" customWidth="1"/>
    <col min="14092" max="14092" width="30.5703125" style="4" customWidth="1"/>
    <col min="14093" max="14287" width="9.140625" style="4" customWidth="1"/>
    <col min="14288" max="14335" width="11.5703125" style="4"/>
    <col min="14336" max="14336" width="10.7109375" style="4" customWidth="1"/>
    <col min="14337" max="14337" width="17" style="4" customWidth="1"/>
    <col min="14338" max="14338" width="14.85546875" style="4" customWidth="1"/>
    <col min="14339" max="14339" width="57.28515625" style="4" customWidth="1"/>
    <col min="14340" max="14340" width="8.5703125" style="4" customWidth="1"/>
    <col min="14341" max="14341" width="12.42578125" style="4" customWidth="1"/>
    <col min="14342" max="14342" width="15.5703125" style="4" customWidth="1"/>
    <col min="14343" max="14343" width="19.28515625" style="4" customWidth="1"/>
    <col min="14344" max="14344" width="19.7109375" style="4" customWidth="1"/>
    <col min="14345" max="14345" width="16.42578125" style="4" bestFit="1" customWidth="1"/>
    <col min="14346" max="14346" width="16.5703125" style="4" bestFit="1" customWidth="1"/>
    <col min="14347" max="14347" width="9.140625" style="4" customWidth="1"/>
    <col min="14348" max="14348" width="30.5703125" style="4" customWidth="1"/>
    <col min="14349" max="14543" width="9.140625" style="4" customWidth="1"/>
    <col min="14544" max="14591" width="11.5703125" style="4"/>
    <col min="14592" max="14592" width="10.7109375" style="4" customWidth="1"/>
    <col min="14593" max="14593" width="17" style="4" customWidth="1"/>
    <col min="14594" max="14594" width="14.85546875" style="4" customWidth="1"/>
    <col min="14595" max="14595" width="57.28515625" style="4" customWidth="1"/>
    <col min="14596" max="14596" width="8.5703125" style="4" customWidth="1"/>
    <col min="14597" max="14597" width="12.42578125" style="4" customWidth="1"/>
    <col min="14598" max="14598" width="15.5703125" style="4" customWidth="1"/>
    <col min="14599" max="14599" width="19.28515625" style="4" customWidth="1"/>
    <col min="14600" max="14600" width="19.7109375" style="4" customWidth="1"/>
    <col min="14601" max="14601" width="16.42578125" style="4" bestFit="1" customWidth="1"/>
    <col min="14602" max="14602" width="16.5703125" style="4" bestFit="1" customWidth="1"/>
    <col min="14603" max="14603" width="9.140625" style="4" customWidth="1"/>
    <col min="14604" max="14604" width="30.5703125" style="4" customWidth="1"/>
    <col min="14605" max="14799" width="9.140625" style="4" customWidth="1"/>
    <col min="14800" max="14847" width="11.5703125" style="4"/>
    <col min="14848" max="14848" width="10.7109375" style="4" customWidth="1"/>
    <col min="14849" max="14849" width="17" style="4" customWidth="1"/>
    <col min="14850" max="14850" width="14.85546875" style="4" customWidth="1"/>
    <col min="14851" max="14851" width="57.28515625" style="4" customWidth="1"/>
    <col min="14852" max="14852" width="8.5703125" style="4" customWidth="1"/>
    <col min="14853" max="14853" width="12.42578125" style="4" customWidth="1"/>
    <col min="14854" max="14854" width="15.5703125" style="4" customWidth="1"/>
    <col min="14855" max="14855" width="19.28515625" style="4" customWidth="1"/>
    <col min="14856" max="14856" width="19.7109375" style="4" customWidth="1"/>
    <col min="14857" max="14857" width="16.42578125" style="4" bestFit="1" customWidth="1"/>
    <col min="14858" max="14858" width="16.5703125" style="4" bestFit="1" customWidth="1"/>
    <col min="14859" max="14859" width="9.140625" style="4" customWidth="1"/>
    <col min="14860" max="14860" width="30.5703125" style="4" customWidth="1"/>
    <col min="14861" max="15055" width="9.140625" style="4" customWidth="1"/>
    <col min="15056" max="15103" width="11.5703125" style="4"/>
    <col min="15104" max="15104" width="10.7109375" style="4" customWidth="1"/>
    <col min="15105" max="15105" width="17" style="4" customWidth="1"/>
    <col min="15106" max="15106" width="14.85546875" style="4" customWidth="1"/>
    <col min="15107" max="15107" width="57.28515625" style="4" customWidth="1"/>
    <col min="15108" max="15108" width="8.5703125" style="4" customWidth="1"/>
    <col min="15109" max="15109" width="12.42578125" style="4" customWidth="1"/>
    <col min="15110" max="15110" width="15.5703125" style="4" customWidth="1"/>
    <col min="15111" max="15111" width="19.28515625" style="4" customWidth="1"/>
    <col min="15112" max="15112" width="19.7109375" style="4" customWidth="1"/>
    <col min="15113" max="15113" width="16.42578125" style="4" bestFit="1" customWidth="1"/>
    <col min="15114" max="15114" width="16.5703125" style="4" bestFit="1" customWidth="1"/>
    <col min="15115" max="15115" width="9.140625" style="4" customWidth="1"/>
    <col min="15116" max="15116" width="30.5703125" style="4" customWidth="1"/>
    <col min="15117" max="15311" width="9.140625" style="4" customWidth="1"/>
    <col min="15312" max="15359" width="11.5703125" style="4"/>
    <col min="15360" max="15360" width="10.7109375" style="4" customWidth="1"/>
    <col min="15361" max="15361" width="17" style="4" customWidth="1"/>
    <col min="15362" max="15362" width="14.85546875" style="4" customWidth="1"/>
    <col min="15363" max="15363" width="57.28515625" style="4" customWidth="1"/>
    <col min="15364" max="15364" width="8.5703125" style="4" customWidth="1"/>
    <col min="15365" max="15365" width="12.42578125" style="4" customWidth="1"/>
    <col min="15366" max="15366" width="15.5703125" style="4" customWidth="1"/>
    <col min="15367" max="15367" width="19.28515625" style="4" customWidth="1"/>
    <col min="15368" max="15368" width="19.7109375" style="4" customWidth="1"/>
    <col min="15369" max="15369" width="16.42578125" style="4" bestFit="1" customWidth="1"/>
    <col min="15370" max="15370" width="16.5703125" style="4" bestFit="1" customWidth="1"/>
    <col min="15371" max="15371" width="9.140625" style="4" customWidth="1"/>
    <col min="15372" max="15372" width="30.5703125" style="4" customWidth="1"/>
    <col min="15373" max="15567" width="9.140625" style="4" customWidth="1"/>
    <col min="15568" max="15615" width="11.5703125" style="4"/>
    <col min="15616" max="15616" width="10.7109375" style="4" customWidth="1"/>
    <col min="15617" max="15617" width="17" style="4" customWidth="1"/>
    <col min="15618" max="15618" width="14.85546875" style="4" customWidth="1"/>
    <col min="15619" max="15619" width="57.28515625" style="4" customWidth="1"/>
    <col min="15620" max="15620" width="8.5703125" style="4" customWidth="1"/>
    <col min="15621" max="15621" width="12.42578125" style="4" customWidth="1"/>
    <col min="15622" max="15622" width="15.5703125" style="4" customWidth="1"/>
    <col min="15623" max="15623" width="19.28515625" style="4" customWidth="1"/>
    <col min="15624" max="15624" width="19.7109375" style="4" customWidth="1"/>
    <col min="15625" max="15625" width="16.42578125" style="4" bestFit="1" customWidth="1"/>
    <col min="15626" max="15626" width="16.5703125" style="4" bestFit="1" customWidth="1"/>
    <col min="15627" max="15627" width="9.140625" style="4" customWidth="1"/>
    <col min="15628" max="15628" width="30.5703125" style="4" customWidth="1"/>
    <col min="15629" max="15823" width="9.140625" style="4" customWidth="1"/>
    <col min="15824" max="15871" width="11.5703125" style="4"/>
    <col min="15872" max="15872" width="10.7109375" style="4" customWidth="1"/>
    <col min="15873" max="15873" width="17" style="4" customWidth="1"/>
    <col min="15874" max="15874" width="14.85546875" style="4" customWidth="1"/>
    <col min="15875" max="15875" width="57.28515625" style="4" customWidth="1"/>
    <col min="15876" max="15876" width="8.5703125" style="4" customWidth="1"/>
    <col min="15877" max="15877" width="12.42578125" style="4" customWidth="1"/>
    <col min="15878" max="15878" width="15.5703125" style="4" customWidth="1"/>
    <col min="15879" max="15879" width="19.28515625" style="4" customWidth="1"/>
    <col min="15880" max="15880" width="19.7109375" style="4" customWidth="1"/>
    <col min="15881" max="15881" width="16.42578125" style="4" bestFit="1" customWidth="1"/>
    <col min="15882" max="15882" width="16.5703125" style="4" bestFit="1" customWidth="1"/>
    <col min="15883" max="15883" width="9.140625" style="4" customWidth="1"/>
    <col min="15884" max="15884" width="30.5703125" style="4" customWidth="1"/>
    <col min="15885" max="16079" width="9.140625" style="4" customWidth="1"/>
    <col min="16080" max="16127" width="11.5703125" style="4"/>
    <col min="16128" max="16128" width="10.7109375" style="4" customWidth="1"/>
    <col min="16129" max="16129" width="17" style="4" customWidth="1"/>
    <col min="16130" max="16130" width="14.85546875" style="4" customWidth="1"/>
    <col min="16131" max="16131" width="57.28515625" style="4" customWidth="1"/>
    <col min="16132" max="16132" width="8.5703125" style="4" customWidth="1"/>
    <col min="16133" max="16133" width="12.42578125" style="4" customWidth="1"/>
    <col min="16134" max="16134" width="15.5703125" style="4" customWidth="1"/>
    <col min="16135" max="16135" width="19.28515625" style="4" customWidth="1"/>
    <col min="16136" max="16136" width="19.7109375" style="4" customWidth="1"/>
    <col min="16137" max="16137" width="16.42578125" style="4" bestFit="1" customWidth="1"/>
    <col min="16138" max="16138" width="16.5703125" style="4" bestFit="1" customWidth="1"/>
    <col min="16139" max="16139" width="9.140625" style="4" customWidth="1"/>
    <col min="16140" max="16140" width="30.5703125" style="4" customWidth="1"/>
    <col min="16141" max="16335" width="9.140625" style="4" customWidth="1"/>
    <col min="16336" max="16384" width="11.5703125" style="4"/>
  </cols>
  <sheetData>
    <row r="1" spans="2:208" ht="14.25" customHeight="1" x14ac:dyDescent="0.2">
      <c r="B1" s="250" t="s">
        <v>0</v>
      </c>
      <c r="C1" s="251"/>
      <c r="D1" s="251"/>
      <c r="E1" s="251"/>
      <c r="F1" s="251"/>
      <c r="G1" s="251"/>
    </row>
    <row r="2" spans="2:208" x14ac:dyDescent="0.2">
      <c r="B2" s="251"/>
      <c r="C2" s="251"/>
      <c r="D2" s="251"/>
      <c r="E2" s="251"/>
      <c r="F2" s="251"/>
      <c r="G2" s="251"/>
    </row>
    <row r="3" spans="2:208" s="18" customFormat="1" ht="99" customHeight="1" x14ac:dyDescent="0.25">
      <c r="B3" s="133"/>
      <c r="C3" s="134"/>
      <c r="D3" s="263" t="s">
        <v>413</v>
      </c>
      <c r="E3" s="263"/>
      <c r="F3" s="263"/>
      <c r="G3" s="264"/>
    </row>
    <row r="4" spans="2:208" s="18" customFormat="1" ht="9.9499999999999993" customHeight="1" x14ac:dyDescent="0.25">
      <c r="B4" s="135"/>
      <c r="C4" s="136"/>
      <c r="D4" s="136"/>
      <c r="E4" s="136"/>
      <c r="F4" s="136"/>
      <c r="G4" s="137"/>
    </row>
    <row r="5" spans="2:208" customFormat="1" x14ac:dyDescent="0.25">
      <c r="B5" s="138"/>
      <c r="C5" s="19" t="s">
        <v>53</v>
      </c>
      <c r="D5" s="246" t="s">
        <v>54</v>
      </c>
      <c r="E5" s="247"/>
      <c r="F5" s="20" t="s">
        <v>55</v>
      </c>
      <c r="G5" s="139" t="s">
        <v>56</v>
      </c>
    </row>
    <row r="6" spans="2:208" customFormat="1" ht="38.450000000000003" customHeight="1" x14ac:dyDescent="0.25">
      <c r="B6" s="138"/>
      <c r="C6" s="19" t="s">
        <v>57</v>
      </c>
      <c r="D6" s="240" t="s">
        <v>58</v>
      </c>
      <c r="E6" s="240"/>
      <c r="F6" s="21" t="s">
        <v>384</v>
      </c>
      <c r="G6" s="140">
        <v>45139</v>
      </c>
    </row>
    <row r="7" spans="2:208" customFormat="1" ht="25.5" customHeight="1" x14ac:dyDescent="0.25">
      <c r="B7" s="138"/>
      <c r="C7" s="19" t="s">
        <v>59</v>
      </c>
      <c r="D7" s="240" t="s">
        <v>409</v>
      </c>
      <c r="E7" s="240"/>
      <c r="F7" s="254" t="s">
        <v>60</v>
      </c>
      <c r="G7" s="141" t="s">
        <v>61</v>
      </c>
    </row>
    <row r="8" spans="2:208" customFormat="1" ht="37.5" customHeight="1" thickBot="1" x14ac:dyDescent="0.3">
      <c r="B8" s="142"/>
      <c r="C8" s="97" t="s">
        <v>62</v>
      </c>
      <c r="D8" s="256" t="s">
        <v>405</v>
      </c>
      <c r="E8" s="256"/>
      <c r="F8" s="255"/>
      <c r="G8" s="143" t="s">
        <v>63</v>
      </c>
    </row>
    <row r="9" spans="2:208" s="8" customFormat="1" ht="10.5" customHeight="1" x14ac:dyDescent="0.25">
      <c r="B9" s="122"/>
      <c r="C9" s="95"/>
      <c r="D9" s="248"/>
      <c r="E9" s="248"/>
      <c r="F9" s="249"/>
      <c r="G9" s="248"/>
      <c r="GZ9" s="9"/>
    </row>
    <row r="10" spans="2:208" s="8" customFormat="1" ht="23.25" customHeight="1" x14ac:dyDescent="0.25">
      <c r="B10" s="257" t="s">
        <v>4</v>
      </c>
      <c r="C10" s="260" t="s">
        <v>7</v>
      </c>
      <c r="D10" s="257" t="s">
        <v>8</v>
      </c>
      <c r="E10" s="93" t="s">
        <v>65</v>
      </c>
      <c r="F10" s="93" t="s">
        <v>66</v>
      </c>
      <c r="G10" s="241" t="s">
        <v>67</v>
      </c>
      <c r="GZ10" s="9"/>
    </row>
    <row r="11" spans="2:208" s="8" customFormat="1" ht="29.25" customHeight="1" x14ac:dyDescent="0.25">
      <c r="B11" s="258"/>
      <c r="C11" s="261"/>
      <c r="D11" s="258"/>
      <c r="E11" s="93" t="s">
        <v>406</v>
      </c>
      <c r="F11" s="93" t="s">
        <v>406</v>
      </c>
      <c r="G11" s="242"/>
      <c r="GZ11" s="9"/>
    </row>
    <row r="12" spans="2:208" s="8" customFormat="1" ht="53.25" customHeight="1" x14ac:dyDescent="0.25">
      <c r="B12" s="258"/>
      <c r="C12" s="261"/>
      <c r="D12" s="258"/>
      <c r="E12" s="98" t="s">
        <v>68</v>
      </c>
      <c r="F12" s="98" t="s">
        <v>412</v>
      </c>
      <c r="G12" s="242"/>
      <c r="GZ12" s="9"/>
    </row>
    <row r="13" spans="2:208" s="8" customFormat="1" ht="32.25" thickBot="1" x14ac:dyDescent="0.3">
      <c r="B13" s="259"/>
      <c r="C13" s="262"/>
      <c r="D13" s="259"/>
      <c r="E13" s="96" t="s">
        <v>407</v>
      </c>
      <c r="F13" s="96" t="s">
        <v>407</v>
      </c>
      <c r="G13" s="243"/>
      <c r="H13" s="8" t="s">
        <v>408</v>
      </c>
      <c r="I13" s="8" t="s">
        <v>11</v>
      </c>
    </row>
    <row r="14" spans="2:208" s="8" customFormat="1" ht="33.75" customHeight="1" x14ac:dyDescent="0.25">
      <c r="B14" s="252" t="s">
        <v>12</v>
      </c>
      <c r="C14" s="244" t="e">
        <f>'PLANILHA DE ORÇAMENTO- ANEXO 16'!#REF!</f>
        <v>#REF!</v>
      </c>
      <c r="D14" s="79" t="e">
        <f>'PLANILHA DE ORÇAMENTO- ANEXO 16'!#REF!</f>
        <v>#REF!</v>
      </c>
      <c r="E14" s="77" t="e">
        <f>'PLANILHA DE ORÇAMENTO- ANEXO 16'!#REF!</f>
        <v>#REF!</v>
      </c>
      <c r="F14" s="94"/>
      <c r="G14" s="77" t="e">
        <f>E14</f>
        <v>#REF!</v>
      </c>
      <c r="H14" s="74">
        <f>ROUND((I14*1.25),2)</f>
        <v>398.26</v>
      </c>
      <c r="I14" s="74">
        <v>318.61</v>
      </c>
    </row>
    <row r="15" spans="2:208" s="8" customFormat="1" ht="33.75" customHeight="1" x14ac:dyDescent="0.25">
      <c r="B15" s="253"/>
      <c r="C15" s="245"/>
      <c r="D15" s="79" t="s">
        <v>69</v>
      </c>
      <c r="E15" s="123" t="e">
        <f>'PLANILHA DE ORÇAMENTO- ANEXO 16'!#REF!</f>
        <v>#REF!</v>
      </c>
      <c r="F15" s="124"/>
      <c r="G15" s="123" t="e">
        <f>F15+E15</f>
        <v>#REF!</v>
      </c>
      <c r="H15" s="74"/>
      <c r="I15" s="74"/>
    </row>
    <row r="16" spans="2:208" s="10" customFormat="1" ht="33.75" customHeight="1" x14ac:dyDescent="0.25">
      <c r="B16" s="252" t="s">
        <v>27</v>
      </c>
      <c r="C16" s="244" t="e">
        <f>'PLANILHA DE ORÇAMENTO- ANEXO 16'!#REF!</f>
        <v>#REF!</v>
      </c>
      <c r="D16" s="79" t="e">
        <f>'PLANILHA DE ORÇAMENTO- ANEXO 16'!#REF!</f>
        <v>#REF!</v>
      </c>
      <c r="E16" s="77" t="e">
        <f>'PLANILHA DE ORÇAMENTO- ANEXO 16'!#REF!</f>
        <v>#REF!</v>
      </c>
      <c r="F16" s="94"/>
      <c r="G16" s="77" t="e">
        <f>F16+E16</f>
        <v>#REF!</v>
      </c>
      <c r="H16" s="74">
        <f t="shared" ref="H16:H32" si="0">ROUND((I16*1.25),2)</f>
        <v>66.150000000000006</v>
      </c>
      <c r="I16" s="74">
        <v>52.92</v>
      </c>
    </row>
    <row r="17" spans="2:14" s="10" customFormat="1" ht="33.75" customHeight="1" x14ac:dyDescent="0.25">
      <c r="B17" s="253"/>
      <c r="C17" s="245"/>
      <c r="D17" s="79" t="s">
        <v>69</v>
      </c>
      <c r="E17" s="123" t="e">
        <f>'PLANILHA DE ORÇAMENTO- ANEXO 16'!#REF!</f>
        <v>#REF!</v>
      </c>
      <c r="F17" s="124"/>
      <c r="G17" s="123" t="e">
        <f>F17+E17</f>
        <v>#REF!</v>
      </c>
      <c r="H17" s="74"/>
      <c r="I17" s="74"/>
    </row>
    <row r="18" spans="2:14" s="10" customFormat="1" ht="33.75" customHeight="1" x14ac:dyDescent="0.25">
      <c r="B18" s="252" t="s">
        <v>39</v>
      </c>
      <c r="C18" s="244" t="e">
        <f>'PLANILHA DE ORÇAMENTO- ANEXO 16'!#REF!</f>
        <v>#REF!</v>
      </c>
      <c r="D18" s="79" t="e">
        <f>'PLANILHA DE ORÇAMENTO- ANEXO 16'!#REF!</f>
        <v>#REF!</v>
      </c>
      <c r="E18" s="77" t="e">
        <f>'PLANILHA DE ORÇAMENTO- ANEXO 16'!#REF!</f>
        <v>#REF!</v>
      </c>
      <c r="F18" s="94"/>
      <c r="G18" s="77" t="e">
        <f>E18+F18</f>
        <v>#REF!</v>
      </c>
      <c r="H18" s="74">
        <f t="shared" si="0"/>
        <v>580.24</v>
      </c>
      <c r="I18" s="74">
        <v>464.19</v>
      </c>
    </row>
    <row r="19" spans="2:14" s="10" customFormat="1" ht="33.75" customHeight="1" x14ac:dyDescent="0.25">
      <c r="B19" s="253"/>
      <c r="C19" s="245"/>
      <c r="D19" s="79" t="s">
        <v>69</v>
      </c>
      <c r="E19" s="123" t="e">
        <f>'PLANILHA DE ORÇAMENTO- ANEXO 16'!#REF!</f>
        <v>#REF!</v>
      </c>
      <c r="F19" s="124"/>
      <c r="G19" s="123" t="e">
        <f>F19+E19</f>
        <v>#REF!</v>
      </c>
      <c r="H19" s="74"/>
      <c r="I19" s="74"/>
    </row>
    <row r="20" spans="2:14" s="10" customFormat="1" ht="33.75" customHeight="1" x14ac:dyDescent="0.25">
      <c r="B20" s="252" t="s">
        <v>40</v>
      </c>
      <c r="C20" s="244" t="e">
        <f>'PLANILHA DE ORÇAMENTO- ANEXO 16'!#REF!</f>
        <v>#REF!</v>
      </c>
      <c r="D20" s="79" t="e">
        <f>'PLANILHA DE ORÇAMENTO- ANEXO 16'!#REF!</f>
        <v>#REF!</v>
      </c>
      <c r="E20" s="77" t="e">
        <f>'PLANILHA DE ORÇAMENTO- ANEXO 16'!#REF!</f>
        <v>#REF!</v>
      </c>
      <c r="F20" s="94"/>
      <c r="G20" s="77" t="e">
        <f>F20+E20</f>
        <v>#REF!</v>
      </c>
      <c r="H20" s="74">
        <f t="shared" si="0"/>
        <v>128.47999999999999</v>
      </c>
      <c r="I20" s="74">
        <v>102.78</v>
      </c>
    </row>
    <row r="21" spans="2:14" s="10" customFormat="1" ht="33.75" customHeight="1" x14ac:dyDescent="0.25">
      <c r="B21" s="253"/>
      <c r="C21" s="245"/>
      <c r="D21" s="79" t="s">
        <v>69</v>
      </c>
      <c r="E21" s="123" t="e">
        <f>'PLANILHA DE ORÇAMENTO- ANEXO 16'!#REF!</f>
        <v>#REF!</v>
      </c>
      <c r="F21" s="123"/>
      <c r="G21" s="123" t="e">
        <f>E21+F21</f>
        <v>#REF!</v>
      </c>
      <c r="H21" s="74"/>
      <c r="I21" s="74"/>
    </row>
    <row r="22" spans="2:14" s="10" customFormat="1" ht="33.75" customHeight="1" x14ac:dyDescent="0.25">
      <c r="B22" s="252" t="s">
        <v>42</v>
      </c>
      <c r="C22" s="244" t="e">
        <f>'PLANILHA DE ORÇAMENTO- ANEXO 16'!#REF!</f>
        <v>#REF!</v>
      </c>
      <c r="D22" s="79" t="e">
        <f>'PLANILHA DE ORÇAMENTO- ANEXO 16'!#REF!</f>
        <v>#REF!</v>
      </c>
      <c r="E22" s="77" t="e">
        <f>'PLANILHA DE ORÇAMENTO- ANEXO 16'!#REF!</f>
        <v>#REF!</v>
      </c>
      <c r="F22" s="94"/>
      <c r="G22" s="77" t="e">
        <f>F22+E22</f>
        <v>#REF!</v>
      </c>
      <c r="H22" s="74">
        <f t="shared" si="0"/>
        <v>117.19</v>
      </c>
      <c r="I22" s="74">
        <v>93.75</v>
      </c>
    </row>
    <row r="23" spans="2:14" s="10" customFormat="1" ht="33.75" customHeight="1" x14ac:dyDescent="0.25">
      <c r="B23" s="253"/>
      <c r="C23" s="245"/>
      <c r="D23" s="79" t="s">
        <v>69</v>
      </c>
      <c r="E23" s="123" t="e">
        <f>'PLANILHA DE ORÇAMENTO- ANEXO 16'!#REF!</f>
        <v>#REF!</v>
      </c>
      <c r="F23" s="124"/>
      <c r="G23" s="123" t="e">
        <f>F23+E23</f>
        <v>#REF!</v>
      </c>
      <c r="H23" s="74"/>
      <c r="I23" s="74"/>
      <c r="L23" s="10" t="e">
        <f>G24*I25</f>
        <v>#REF!</v>
      </c>
      <c r="M23" s="10" t="e">
        <f>G24*J25</f>
        <v>#REF!</v>
      </c>
      <c r="N23" s="10" t="e">
        <f>M23+L23</f>
        <v>#REF!</v>
      </c>
    </row>
    <row r="24" spans="2:14" s="10" customFormat="1" ht="33.75" customHeight="1" x14ac:dyDescent="0.25">
      <c r="B24" s="252" t="s">
        <v>45</v>
      </c>
      <c r="C24" s="244" t="e">
        <f>'PLANILHA DE ORÇAMENTO- ANEXO 16'!#REF!</f>
        <v>#REF!</v>
      </c>
      <c r="D24" s="79" t="e">
        <f>'PLANILHA DE ORÇAMENTO- ANEXO 16'!#REF!</f>
        <v>#REF!</v>
      </c>
      <c r="E24" s="77">
        <v>141.58000000000001</v>
      </c>
      <c r="F24" s="94">
        <v>244.04</v>
      </c>
      <c r="G24" s="77">
        <f>F24+E24</f>
        <v>385.62</v>
      </c>
      <c r="H24" s="74">
        <f t="shared" si="0"/>
        <v>13.74</v>
      </c>
      <c r="I24" s="74">
        <v>10.99</v>
      </c>
    </row>
    <row r="25" spans="2:14" s="10" customFormat="1" ht="33.75" customHeight="1" x14ac:dyDescent="0.25">
      <c r="B25" s="253"/>
      <c r="C25" s="245"/>
      <c r="D25" s="79" t="s">
        <v>69</v>
      </c>
      <c r="E25" s="123">
        <v>71618.759999999995</v>
      </c>
      <c r="F25" s="124" t="e">
        <f>'PLANILHA DE ORÇAMENTO- ANEXO 16'!#REF!-'CRONOGRAMA DESEMBOLSO'!E25</f>
        <v>#REF!</v>
      </c>
      <c r="G25" s="123" t="e">
        <f>F25+E25</f>
        <v>#REF!</v>
      </c>
      <c r="H25" s="74"/>
      <c r="I25" s="147" t="e">
        <f>E25/G25</f>
        <v>#REF!</v>
      </c>
      <c r="J25" s="148" t="e">
        <f>F25/G25</f>
        <v>#REF!</v>
      </c>
      <c r="L25" s="148" t="e">
        <f>J25+I25</f>
        <v>#REF!</v>
      </c>
    </row>
    <row r="26" spans="2:14" s="10" customFormat="1" ht="33.75" customHeight="1" x14ac:dyDescent="0.25">
      <c r="B26" s="252" t="s">
        <v>46</v>
      </c>
      <c r="C26" s="244" t="e">
        <f>'PLANILHA DE ORÇAMENTO- ANEXO 16'!#REF!</f>
        <v>#REF!</v>
      </c>
      <c r="D26" s="79" t="e">
        <f>'PLANILHA DE ORÇAMENTO- ANEXO 16'!#REF!</f>
        <v>#REF!</v>
      </c>
      <c r="E26" s="77"/>
      <c r="F26" s="94" t="e">
        <f>'PLANILHA DE ORÇAMENTO- ANEXO 16'!#REF!</f>
        <v>#REF!</v>
      </c>
      <c r="G26" s="77" t="e">
        <f t="shared" ref="G26:G33" si="1">F26</f>
        <v>#REF!</v>
      </c>
      <c r="H26" s="74">
        <f t="shared" si="0"/>
        <v>14.14</v>
      </c>
      <c r="I26" s="74">
        <v>11.31</v>
      </c>
    </row>
    <row r="27" spans="2:14" s="10" customFormat="1" ht="33.75" customHeight="1" x14ac:dyDescent="0.25">
      <c r="B27" s="253"/>
      <c r="C27" s="245"/>
      <c r="D27" s="79" t="s">
        <v>69</v>
      </c>
      <c r="E27" s="123"/>
      <c r="F27" s="124" t="e">
        <f>'PLANILHA DE ORÇAMENTO- ANEXO 16'!#REF!</f>
        <v>#REF!</v>
      </c>
      <c r="G27" s="123" t="e">
        <f t="shared" si="1"/>
        <v>#REF!</v>
      </c>
      <c r="H27" s="74"/>
      <c r="I27" s="74"/>
    </row>
    <row r="28" spans="2:14" s="10" customFormat="1" ht="33.75" customHeight="1" x14ac:dyDescent="0.25">
      <c r="B28" s="252" t="s">
        <v>410</v>
      </c>
      <c r="C28" s="244" t="e">
        <f>'PLANILHA DE ORÇAMENTO- ANEXO 16'!#REF!</f>
        <v>#REF!</v>
      </c>
      <c r="D28" s="79" t="e">
        <f>'PLANILHA DE ORÇAMENTO- ANEXO 16'!#REF!</f>
        <v>#REF!</v>
      </c>
      <c r="E28" s="77"/>
      <c r="F28" s="94" t="e">
        <f>'PLANILHA DE ORÇAMENTO- ANEXO 16'!#REF!</f>
        <v>#REF!</v>
      </c>
      <c r="G28" s="77" t="e">
        <f t="shared" si="1"/>
        <v>#REF!</v>
      </c>
      <c r="H28" s="74">
        <f t="shared" si="0"/>
        <v>88.84</v>
      </c>
      <c r="I28" s="74">
        <v>71.069999999999993</v>
      </c>
    </row>
    <row r="29" spans="2:14" s="10" customFormat="1" ht="33.75" customHeight="1" x14ac:dyDescent="0.25">
      <c r="B29" s="253"/>
      <c r="C29" s="245"/>
      <c r="D29" s="79" t="s">
        <v>69</v>
      </c>
      <c r="E29" s="123"/>
      <c r="F29" s="124" t="e">
        <f>'PLANILHA DE ORÇAMENTO- ANEXO 16'!#REF!</f>
        <v>#REF!</v>
      </c>
      <c r="G29" s="123" t="e">
        <f t="shared" si="1"/>
        <v>#REF!</v>
      </c>
      <c r="H29" s="74"/>
      <c r="I29" s="74"/>
    </row>
    <row r="30" spans="2:14" s="10" customFormat="1" ht="33.75" customHeight="1" x14ac:dyDescent="0.25">
      <c r="B30" s="252" t="s">
        <v>48</v>
      </c>
      <c r="C30" s="244" t="e">
        <f>'PLANILHA DE ORÇAMENTO- ANEXO 16'!#REF!</f>
        <v>#REF!</v>
      </c>
      <c r="D30" s="79" t="e">
        <f>'PLANILHA DE ORÇAMENTO- ANEXO 16'!#REF!</f>
        <v>#REF!</v>
      </c>
      <c r="E30" s="77"/>
      <c r="F30" s="94" t="e">
        <f>'PLANILHA DE ORÇAMENTO- ANEXO 16'!#REF!</f>
        <v>#REF!</v>
      </c>
      <c r="G30" s="77" t="e">
        <f t="shared" si="1"/>
        <v>#REF!</v>
      </c>
      <c r="H30" s="74">
        <f t="shared" si="0"/>
        <v>23.13</v>
      </c>
      <c r="I30" s="74">
        <v>18.5</v>
      </c>
    </row>
    <row r="31" spans="2:14" s="10" customFormat="1" ht="33.75" customHeight="1" x14ac:dyDescent="0.25">
      <c r="B31" s="253"/>
      <c r="C31" s="245"/>
      <c r="D31" s="79" t="s">
        <v>69</v>
      </c>
      <c r="E31" s="124"/>
      <c r="F31" s="124" t="e">
        <f>'PLANILHA DE ORÇAMENTO- ANEXO 16'!#REF!</f>
        <v>#REF!</v>
      </c>
      <c r="G31" s="123" t="e">
        <f t="shared" si="1"/>
        <v>#REF!</v>
      </c>
      <c r="H31" s="74"/>
      <c r="I31" s="74"/>
    </row>
    <row r="32" spans="2:14" s="10" customFormat="1" ht="33.75" customHeight="1" x14ac:dyDescent="0.25">
      <c r="B32" s="252" t="s">
        <v>411</v>
      </c>
      <c r="C32" s="244" t="str">
        <f>'PLANILHA DE ORÇAMENTO- ANEXO 16'!D24</f>
        <v>SERVIÇOS COMPLEMENTARES</v>
      </c>
      <c r="D32" s="79" t="str">
        <f>'PLANILHA DE ORÇAMENTO- ANEXO 16'!E25</f>
        <v>M2</v>
      </c>
      <c r="E32" s="77"/>
      <c r="F32" s="94">
        <f>'PLANILHA DE ORÇAMENTO- ANEXO 16'!F25</f>
        <v>36</v>
      </c>
      <c r="G32" s="77">
        <f t="shared" si="1"/>
        <v>36</v>
      </c>
      <c r="H32" s="74">
        <f t="shared" si="0"/>
        <v>128.47999999999999</v>
      </c>
      <c r="I32" s="74">
        <v>102.78</v>
      </c>
    </row>
    <row r="33" spans="2:207" s="10" customFormat="1" ht="33.75" customHeight="1" x14ac:dyDescent="0.25">
      <c r="B33" s="253"/>
      <c r="C33" s="245"/>
      <c r="D33" s="79" t="s">
        <v>69</v>
      </c>
      <c r="E33" s="124"/>
      <c r="F33" s="124">
        <f>'PLANILHA DE ORÇAMENTO- ANEXO 16'!H24</f>
        <v>515.16</v>
      </c>
      <c r="G33" s="123">
        <f t="shared" si="1"/>
        <v>515.16</v>
      </c>
      <c r="H33" s="74"/>
      <c r="I33" s="74"/>
    </row>
    <row r="34" spans="2:207" x14ac:dyDescent="0.2">
      <c r="B34" s="127"/>
      <c r="C34" s="128"/>
      <c r="D34" s="129"/>
      <c r="E34" s="130"/>
      <c r="F34" s="131"/>
      <c r="G34" s="132"/>
      <c r="H34" s="16"/>
      <c r="I34" s="16"/>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row>
    <row r="35" spans="2:207" ht="15.75" x14ac:dyDescent="0.2">
      <c r="B35" s="268" t="s">
        <v>70</v>
      </c>
      <c r="C35" s="268"/>
      <c r="D35" s="268"/>
      <c r="E35" s="126">
        <v>350000</v>
      </c>
      <c r="F35" s="126">
        <v>350000</v>
      </c>
      <c r="G35" s="144">
        <f>E35+F35</f>
        <v>700000</v>
      </c>
      <c r="H35" s="16"/>
      <c r="I35" s="16"/>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row>
    <row r="36" spans="2:207" ht="15.75" x14ac:dyDescent="0.2">
      <c r="B36" s="269" t="s">
        <v>71</v>
      </c>
      <c r="C36" s="269"/>
      <c r="D36" s="269"/>
      <c r="E36" s="125" t="e">
        <f>E37-E35</f>
        <v>#REF!</v>
      </c>
      <c r="F36" s="125" t="e">
        <f>F37-F35</f>
        <v>#REF!</v>
      </c>
      <c r="G36" s="107" t="e">
        <f>E36+F36</f>
        <v>#REF!</v>
      </c>
      <c r="H36" s="16"/>
      <c r="I36" s="16"/>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row>
    <row r="37" spans="2:207" ht="15.75" x14ac:dyDescent="0.2">
      <c r="B37" s="269" t="s">
        <v>72</v>
      </c>
      <c r="C37" s="269"/>
      <c r="D37" s="269"/>
      <c r="E37" s="125" t="e">
        <f>E15+E17+E19+E21+E23+E25+E27+E29+E31+E33</f>
        <v>#REF!</v>
      </c>
      <c r="F37" s="125" t="e">
        <f>F15+F17+F19+F21+F23+F25+F27+F29+F31+F33</f>
        <v>#REF!</v>
      </c>
      <c r="G37" s="107" t="e">
        <f>G15+G17+G19+G21+G23+G25+G27+G29+G31+G33</f>
        <v>#REF!</v>
      </c>
      <c r="H37" s="16" t="e">
        <f>G37/2</f>
        <v>#REF!</v>
      </c>
      <c r="I37" s="16"/>
      <c r="J37" s="149" t="e">
        <f>E37-H37</f>
        <v>#REF!</v>
      </c>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row>
    <row r="38" spans="2:207" ht="15.75" x14ac:dyDescent="0.2">
      <c r="B38" s="270" t="s">
        <v>73</v>
      </c>
      <c r="C38" s="270"/>
      <c r="D38" s="270"/>
      <c r="E38" s="108" t="e">
        <f>E37/G37</f>
        <v>#REF!</v>
      </c>
      <c r="F38" s="108" t="e">
        <f>F37/G37</f>
        <v>#REF!</v>
      </c>
      <c r="G38" s="108" t="e">
        <f>G37/G37</f>
        <v>#REF!</v>
      </c>
      <c r="H38" s="16"/>
      <c r="I38" s="16"/>
      <c r="J38" s="149" t="e">
        <f>E25-J37</f>
        <v>#REF!</v>
      </c>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row>
    <row r="39" spans="2:207" x14ac:dyDescent="0.2">
      <c r="B39" s="109"/>
      <c r="C39" s="110"/>
      <c r="D39" s="110"/>
      <c r="E39" s="110"/>
      <c r="F39" s="111"/>
      <c r="G39" s="112"/>
      <c r="H39" s="16"/>
      <c r="I39" s="16" t="e">
        <f>569956.21-E37</f>
        <v>#REF!</v>
      </c>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row>
    <row r="40" spans="2:207" x14ac:dyDescent="0.2">
      <c r="B40" s="113"/>
      <c r="C40" s="5"/>
      <c r="D40" s="5"/>
      <c r="F40" s="15"/>
      <c r="G40" s="114"/>
      <c r="H40" s="16"/>
      <c r="I40" s="16"/>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row>
    <row r="41" spans="2:207" x14ac:dyDescent="0.2">
      <c r="B41" s="113"/>
      <c r="C41" s="5"/>
      <c r="D41" s="5"/>
      <c r="F41" s="15"/>
      <c r="G41" s="114"/>
      <c r="H41" s="16"/>
      <c r="I41" s="16"/>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row>
    <row r="42" spans="2:207" x14ac:dyDescent="0.2">
      <c r="B42" s="113"/>
      <c r="C42" s="102"/>
      <c r="D42" s="103"/>
      <c r="E42" s="104"/>
      <c r="F42" s="105"/>
      <c r="G42" s="115"/>
      <c r="H42" s="16"/>
      <c r="I42" s="16"/>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row>
    <row r="43" spans="2:207" ht="6.75" customHeight="1" x14ac:dyDescent="0.2">
      <c r="B43" s="113"/>
      <c r="C43" s="106"/>
      <c r="D43" s="103"/>
      <c r="E43" s="104"/>
      <c r="F43" s="105"/>
      <c r="G43" s="115"/>
      <c r="H43" s="16"/>
      <c r="I43" s="16"/>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row>
    <row r="44" spans="2:207" s="9" customFormat="1" ht="15" customHeight="1" x14ac:dyDescent="0.25">
      <c r="B44" s="116"/>
      <c r="C44" s="271"/>
      <c r="D44" s="271"/>
      <c r="E44" s="271"/>
      <c r="F44" s="271"/>
      <c r="G44" s="272"/>
      <c r="H44" s="99"/>
      <c r="I44" s="99"/>
    </row>
    <row r="45" spans="2:207" s="9" customFormat="1" ht="6" customHeight="1" x14ac:dyDescent="0.25">
      <c r="B45" s="116"/>
      <c r="C45" s="106"/>
      <c r="D45" s="103"/>
      <c r="E45" s="104"/>
      <c r="F45" s="105"/>
      <c r="G45" s="115"/>
      <c r="H45" s="99"/>
      <c r="I45" s="99"/>
    </row>
    <row r="46" spans="2:207" s="101" customFormat="1" ht="45.75" customHeight="1" x14ac:dyDescent="0.25">
      <c r="B46" s="116"/>
      <c r="C46" s="273"/>
      <c r="D46" s="273"/>
      <c r="E46" s="273"/>
      <c r="F46" s="273"/>
      <c r="G46" s="274"/>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c r="DJ46" s="100"/>
      <c r="DK46" s="100"/>
      <c r="DL46" s="100"/>
      <c r="DM46" s="100"/>
      <c r="DN46" s="100"/>
      <c r="DO46" s="100"/>
      <c r="DP46" s="100"/>
      <c r="DQ46" s="100"/>
      <c r="DR46" s="100"/>
      <c r="DS46" s="100"/>
      <c r="DT46" s="100"/>
      <c r="DU46" s="100"/>
      <c r="DV46" s="100"/>
      <c r="DW46" s="100"/>
      <c r="DX46" s="100"/>
      <c r="DY46" s="100"/>
      <c r="DZ46" s="100"/>
      <c r="EA46" s="100"/>
      <c r="EB46" s="100"/>
      <c r="EC46" s="100"/>
      <c r="ED46" s="100"/>
      <c r="EE46" s="100"/>
      <c r="EF46" s="100"/>
      <c r="EG46" s="100"/>
      <c r="EH46" s="100"/>
      <c r="EI46" s="100"/>
      <c r="EJ46" s="100"/>
      <c r="EK46" s="100"/>
      <c r="EL46" s="100"/>
      <c r="EM46" s="100"/>
      <c r="EN46" s="100"/>
      <c r="EO46" s="100"/>
      <c r="EP46" s="100"/>
      <c r="EQ46" s="100"/>
      <c r="ER46" s="100"/>
      <c r="ES46" s="100"/>
      <c r="ET46" s="100"/>
      <c r="EU46" s="100"/>
      <c r="EV46" s="100"/>
      <c r="EW46" s="100"/>
      <c r="EX46" s="100"/>
      <c r="EY46" s="100"/>
      <c r="EZ46" s="100"/>
      <c r="FA46" s="100"/>
      <c r="FB46" s="100"/>
      <c r="FC46" s="100"/>
      <c r="FD46" s="100"/>
      <c r="FE46" s="100"/>
      <c r="FF46" s="100"/>
      <c r="FG46" s="100"/>
      <c r="FH46" s="100"/>
      <c r="FI46" s="100"/>
      <c r="FJ46" s="100"/>
      <c r="FK46" s="100"/>
      <c r="FL46" s="100"/>
      <c r="FM46" s="100"/>
      <c r="FN46" s="100"/>
      <c r="FO46" s="100"/>
      <c r="FP46" s="100"/>
      <c r="FQ46" s="100"/>
      <c r="FR46" s="100"/>
      <c r="FS46" s="100"/>
      <c r="FT46" s="100"/>
      <c r="FU46" s="100"/>
      <c r="FV46" s="100"/>
      <c r="FW46" s="100"/>
      <c r="FX46" s="100"/>
      <c r="FY46" s="100"/>
      <c r="FZ46" s="100"/>
      <c r="GA46" s="100"/>
      <c r="GB46" s="100"/>
      <c r="GC46" s="100"/>
      <c r="GD46" s="100"/>
      <c r="GE46" s="100"/>
      <c r="GF46" s="100"/>
      <c r="GG46" s="100"/>
      <c r="GH46" s="100"/>
      <c r="GI46" s="100"/>
      <c r="GJ46" s="100"/>
      <c r="GK46" s="100"/>
      <c r="GL46" s="100"/>
      <c r="GM46" s="100"/>
      <c r="GN46" s="100"/>
      <c r="GO46" s="100"/>
      <c r="GP46" s="100"/>
      <c r="GQ46" s="100"/>
      <c r="GR46" s="100"/>
      <c r="GS46" s="100"/>
      <c r="GT46" s="100"/>
      <c r="GU46" s="100"/>
      <c r="GV46" s="100"/>
      <c r="GW46" s="100"/>
      <c r="GX46" s="100"/>
      <c r="GY46" s="100"/>
    </row>
    <row r="47" spans="2:207" s="101" customFormat="1" ht="15" customHeight="1" x14ac:dyDescent="0.25">
      <c r="B47" s="116"/>
      <c r="C47" s="275"/>
      <c r="D47" s="275"/>
      <c r="E47" s="275"/>
      <c r="F47" s="275"/>
      <c r="G47" s="276"/>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c r="DJ47" s="100"/>
      <c r="DK47" s="100"/>
      <c r="DL47" s="100"/>
      <c r="DM47" s="100"/>
      <c r="DN47" s="100"/>
      <c r="DO47" s="100"/>
      <c r="DP47" s="100"/>
      <c r="DQ47" s="100"/>
      <c r="DR47" s="100"/>
      <c r="DS47" s="100"/>
      <c r="DT47" s="100"/>
      <c r="DU47" s="100"/>
      <c r="DV47" s="100"/>
      <c r="DW47" s="100"/>
      <c r="DX47" s="100"/>
      <c r="DY47" s="100"/>
      <c r="DZ47" s="100"/>
      <c r="EA47" s="100"/>
      <c r="EB47" s="100"/>
      <c r="EC47" s="100"/>
      <c r="ED47" s="100"/>
      <c r="EE47" s="100"/>
      <c r="EF47" s="100"/>
      <c r="EG47" s="100"/>
      <c r="EH47" s="100"/>
      <c r="EI47" s="100"/>
      <c r="EJ47" s="100"/>
      <c r="EK47" s="100"/>
      <c r="EL47" s="100"/>
      <c r="EM47" s="100"/>
      <c r="EN47" s="100"/>
      <c r="EO47" s="100"/>
      <c r="EP47" s="100"/>
      <c r="EQ47" s="100"/>
      <c r="ER47" s="100"/>
      <c r="ES47" s="100"/>
      <c r="ET47" s="100"/>
      <c r="EU47" s="100"/>
      <c r="EV47" s="100"/>
      <c r="EW47" s="100"/>
      <c r="EX47" s="100"/>
      <c r="EY47" s="100"/>
      <c r="EZ47" s="100"/>
      <c r="FA47" s="100"/>
      <c r="FB47" s="100"/>
      <c r="FC47" s="100"/>
      <c r="FD47" s="100"/>
      <c r="FE47" s="100"/>
      <c r="FF47" s="100"/>
      <c r="FG47" s="100"/>
      <c r="FH47" s="100"/>
      <c r="FI47" s="100"/>
      <c r="FJ47" s="100"/>
      <c r="FK47" s="100"/>
      <c r="FL47" s="100"/>
      <c r="FM47" s="100"/>
      <c r="FN47" s="100"/>
      <c r="FO47" s="100"/>
      <c r="FP47" s="100"/>
      <c r="FQ47" s="100"/>
      <c r="FR47" s="100"/>
      <c r="FS47" s="100"/>
      <c r="FT47" s="100"/>
      <c r="FU47" s="100"/>
      <c r="FV47" s="100"/>
      <c r="FW47" s="100"/>
      <c r="FX47" s="100"/>
      <c r="FY47" s="100"/>
      <c r="FZ47" s="100"/>
      <c r="GA47" s="100"/>
      <c r="GB47" s="100"/>
      <c r="GC47" s="100"/>
      <c r="GD47" s="100"/>
      <c r="GE47" s="100"/>
      <c r="GF47" s="100"/>
      <c r="GG47" s="100"/>
      <c r="GH47" s="100"/>
      <c r="GI47" s="100"/>
      <c r="GJ47" s="100"/>
      <c r="GK47" s="100"/>
      <c r="GL47" s="100"/>
      <c r="GM47" s="100"/>
      <c r="GN47" s="100"/>
      <c r="GO47" s="100"/>
      <c r="GP47" s="100"/>
      <c r="GQ47" s="100"/>
      <c r="GR47" s="100"/>
      <c r="GS47" s="100"/>
      <c r="GT47" s="100"/>
      <c r="GU47" s="100"/>
      <c r="GV47" s="100"/>
      <c r="GW47" s="100"/>
      <c r="GX47" s="100"/>
      <c r="GY47" s="100"/>
    </row>
    <row r="48" spans="2:207" s="101" customFormat="1" ht="33" customHeight="1" x14ac:dyDescent="0.25">
      <c r="B48" s="116"/>
      <c r="C48" s="277"/>
      <c r="D48" s="277"/>
      <c r="E48" s="277"/>
      <c r="F48" s="277"/>
      <c r="G48" s="278"/>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100"/>
      <c r="EH48" s="100"/>
      <c r="EI48" s="100"/>
      <c r="EJ48" s="100"/>
      <c r="EK48" s="100"/>
      <c r="EL48" s="100"/>
      <c r="EM48" s="100"/>
      <c r="EN48" s="100"/>
      <c r="EO48" s="100"/>
      <c r="EP48" s="100"/>
      <c r="EQ48" s="100"/>
      <c r="ER48" s="100"/>
      <c r="ES48" s="100"/>
      <c r="ET48" s="100"/>
      <c r="EU48" s="100"/>
      <c r="EV48" s="100"/>
      <c r="EW48" s="100"/>
      <c r="EX48" s="100"/>
      <c r="EY48" s="100"/>
      <c r="EZ48" s="100"/>
      <c r="FA48" s="100"/>
      <c r="FB48" s="100"/>
      <c r="FC48" s="100"/>
      <c r="FD48" s="100"/>
      <c r="FE48" s="100"/>
      <c r="FF48" s="100"/>
      <c r="FG48" s="100"/>
      <c r="FH48" s="100"/>
      <c r="FI48" s="100"/>
      <c r="FJ48" s="100"/>
      <c r="FK48" s="100"/>
      <c r="FL48" s="100"/>
      <c r="FM48" s="100"/>
      <c r="FN48" s="100"/>
      <c r="FO48" s="100"/>
      <c r="FP48" s="100"/>
      <c r="FQ48" s="100"/>
      <c r="FR48" s="100"/>
      <c r="FS48" s="100"/>
      <c r="FT48" s="100"/>
      <c r="FU48" s="100"/>
      <c r="FV48" s="100"/>
      <c r="FW48" s="100"/>
      <c r="FX48" s="100"/>
      <c r="FY48" s="100"/>
      <c r="FZ48" s="100"/>
      <c r="GA48" s="100"/>
      <c r="GB48" s="100"/>
      <c r="GC48" s="100"/>
      <c r="GD48" s="100"/>
      <c r="GE48" s="100"/>
      <c r="GF48" s="100"/>
      <c r="GG48" s="100"/>
      <c r="GH48" s="100"/>
      <c r="GI48" s="100"/>
      <c r="GJ48" s="100"/>
      <c r="GK48" s="100"/>
      <c r="GL48" s="100"/>
      <c r="GM48" s="100"/>
      <c r="GN48" s="100"/>
      <c r="GO48" s="100"/>
      <c r="GP48" s="100"/>
      <c r="GQ48" s="100"/>
      <c r="GR48" s="100"/>
      <c r="GS48" s="100"/>
      <c r="GT48" s="100"/>
      <c r="GU48" s="100"/>
      <c r="GV48" s="100"/>
      <c r="GW48" s="100"/>
      <c r="GX48" s="100"/>
      <c r="GY48" s="100"/>
    </row>
    <row r="49" spans="2:207" s="101" customFormat="1" ht="15" customHeight="1" x14ac:dyDescent="0.25">
      <c r="B49" s="116"/>
      <c r="C49" s="277"/>
      <c r="D49" s="277"/>
      <c r="E49" s="277"/>
      <c r="F49" s="277"/>
      <c r="G49" s="278"/>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100"/>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c r="DJ49" s="100"/>
      <c r="DK49" s="100"/>
      <c r="DL49" s="100"/>
      <c r="DM49" s="100"/>
      <c r="DN49" s="100"/>
      <c r="DO49" s="100"/>
      <c r="DP49" s="100"/>
      <c r="DQ49" s="100"/>
      <c r="DR49" s="100"/>
      <c r="DS49" s="100"/>
      <c r="DT49" s="100"/>
      <c r="DU49" s="100"/>
      <c r="DV49" s="100"/>
      <c r="DW49" s="100"/>
      <c r="DX49" s="100"/>
      <c r="DY49" s="100"/>
      <c r="DZ49" s="100"/>
      <c r="EA49" s="100"/>
      <c r="EB49" s="100"/>
      <c r="EC49" s="100"/>
      <c r="ED49" s="100"/>
      <c r="EE49" s="100"/>
      <c r="EF49" s="100"/>
      <c r="EG49" s="100"/>
      <c r="EH49" s="100"/>
      <c r="EI49" s="100"/>
      <c r="EJ49" s="100"/>
      <c r="EK49" s="100"/>
      <c r="EL49" s="100"/>
      <c r="EM49" s="100"/>
      <c r="EN49" s="100"/>
      <c r="EO49" s="100"/>
      <c r="EP49" s="100"/>
      <c r="EQ49" s="100"/>
      <c r="ER49" s="100"/>
      <c r="ES49" s="100"/>
      <c r="ET49" s="100"/>
      <c r="EU49" s="100"/>
      <c r="EV49" s="100"/>
      <c r="EW49" s="100"/>
      <c r="EX49" s="100"/>
      <c r="EY49" s="100"/>
      <c r="EZ49" s="100"/>
      <c r="FA49" s="100"/>
      <c r="FB49" s="100"/>
      <c r="FC49" s="100"/>
      <c r="FD49" s="100"/>
      <c r="FE49" s="100"/>
      <c r="FF49" s="100"/>
      <c r="FG49" s="100"/>
      <c r="FH49" s="100"/>
      <c r="FI49" s="100"/>
      <c r="FJ49" s="100"/>
      <c r="FK49" s="100"/>
      <c r="FL49" s="100"/>
      <c r="FM49" s="100"/>
      <c r="FN49" s="100"/>
      <c r="FO49" s="100"/>
      <c r="FP49" s="100"/>
      <c r="FQ49" s="100"/>
      <c r="FR49" s="100"/>
      <c r="FS49" s="100"/>
      <c r="FT49" s="100"/>
      <c r="FU49" s="100"/>
      <c r="FV49" s="100"/>
      <c r="FW49" s="100"/>
      <c r="FX49" s="100"/>
      <c r="FY49" s="100"/>
      <c r="FZ49" s="100"/>
      <c r="GA49" s="100"/>
      <c r="GB49" s="100"/>
      <c r="GC49" s="100"/>
      <c r="GD49" s="100"/>
      <c r="GE49" s="100"/>
      <c r="GF49" s="100"/>
      <c r="GG49" s="100"/>
      <c r="GH49" s="100"/>
      <c r="GI49" s="100"/>
      <c r="GJ49" s="100"/>
      <c r="GK49" s="100"/>
      <c r="GL49" s="100"/>
      <c r="GM49" s="100"/>
      <c r="GN49" s="100"/>
      <c r="GO49" s="100"/>
      <c r="GP49" s="100"/>
      <c r="GQ49" s="100"/>
      <c r="GR49" s="100"/>
      <c r="GS49" s="100"/>
      <c r="GT49" s="100"/>
      <c r="GU49" s="100"/>
      <c r="GV49" s="100"/>
      <c r="GW49" s="100"/>
      <c r="GX49" s="100"/>
      <c r="GY49" s="100"/>
    </row>
    <row r="50" spans="2:207" s="101" customFormat="1" ht="15" customHeight="1" x14ac:dyDescent="0.25">
      <c r="B50" s="116"/>
      <c r="C50" s="145"/>
      <c r="D50" s="145"/>
      <c r="E50" s="145"/>
      <c r="F50" s="145"/>
      <c r="G50" s="117"/>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c r="DJ50" s="100"/>
      <c r="DK50" s="100"/>
      <c r="DL50" s="100"/>
      <c r="DM50" s="100"/>
      <c r="DN50" s="100"/>
      <c r="DO50" s="100"/>
      <c r="DP50" s="100"/>
      <c r="DQ50" s="100"/>
      <c r="DR50" s="100"/>
      <c r="DS50" s="100"/>
      <c r="DT50" s="100"/>
      <c r="DU50" s="100"/>
      <c r="DV50" s="100"/>
      <c r="DW50" s="100"/>
      <c r="DX50" s="100"/>
      <c r="DY50" s="100"/>
      <c r="DZ50" s="100"/>
      <c r="EA50" s="100"/>
      <c r="EB50" s="100"/>
      <c r="EC50" s="100"/>
      <c r="ED50" s="100"/>
      <c r="EE50" s="100"/>
      <c r="EF50" s="100"/>
      <c r="EG50" s="100"/>
      <c r="EH50" s="100"/>
      <c r="EI50" s="100"/>
      <c r="EJ50" s="100"/>
      <c r="EK50" s="100"/>
      <c r="EL50" s="100"/>
      <c r="EM50" s="100"/>
      <c r="EN50" s="100"/>
      <c r="EO50" s="100"/>
      <c r="EP50" s="100"/>
      <c r="EQ50" s="100"/>
      <c r="ER50" s="100"/>
      <c r="ES50" s="100"/>
      <c r="ET50" s="100"/>
      <c r="EU50" s="100"/>
      <c r="EV50" s="100"/>
      <c r="EW50" s="100"/>
      <c r="EX50" s="100"/>
      <c r="EY50" s="100"/>
      <c r="EZ50" s="100"/>
      <c r="FA50" s="100"/>
      <c r="FB50" s="100"/>
      <c r="FC50" s="100"/>
      <c r="FD50" s="100"/>
      <c r="FE50" s="100"/>
      <c r="FF50" s="100"/>
      <c r="FG50" s="100"/>
      <c r="FH50" s="100"/>
      <c r="FI50" s="100"/>
      <c r="FJ50" s="100"/>
      <c r="FK50" s="100"/>
      <c r="FL50" s="100"/>
      <c r="FM50" s="100"/>
      <c r="FN50" s="100"/>
      <c r="FO50" s="100"/>
      <c r="FP50" s="100"/>
      <c r="FQ50" s="100"/>
      <c r="FR50" s="100"/>
      <c r="FS50" s="100"/>
      <c r="FT50" s="100"/>
      <c r="FU50" s="100"/>
      <c r="FV50" s="100"/>
      <c r="FW50" s="100"/>
      <c r="FX50" s="100"/>
      <c r="FY50" s="100"/>
      <c r="FZ50" s="100"/>
      <c r="GA50" s="100"/>
      <c r="GB50" s="100"/>
      <c r="GC50" s="100"/>
      <c r="GD50" s="100"/>
      <c r="GE50" s="100"/>
      <c r="GF50" s="100"/>
      <c r="GG50" s="100"/>
      <c r="GH50" s="100"/>
      <c r="GI50" s="100"/>
      <c r="GJ50" s="100"/>
      <c r="GK50" s="100"/>
      <c r="GL50" s="100"/>
      <c r="GM50" s="100"/>
      <c r="GN50" s="100"/>
      <c r="GO50" s="100"/>
      <c r="GP50" s="100"/>
      <c r="GQ50" s="100"/>
      <c r="GR50" s="100"/>
      <c r="GS50" s="100"/>
      <c r="GT50" s="100"/>
      <c r="GU50" s="100"/>
      <c r="GV50" s="100"/>
      <c r="GW50" s="100"/>
      <c r="GX50" s="100"/>
      <c r="GY50" s="100"/>
    </row>
    <row r="51" spans="2:207" s="101" customFormat="1" ht="75" customHeight="1" thickBot="1" x14ac:dyDescent="0.3">
      <c r="B51" s="116"/>
      <c r="C51" s="145"/>
      <c r="D51" s="145"/>
      <c r="E51" s="145"/>
      <c r="F51" s="145"/>
      <c r="G51" s="117"/>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c r="BO51" s="100"/>
      <c r="BP51" s="100"/>
      <c r="BQ51" s="100"/>
      <c r="BR51" s="100"/>
      <c r="BS51" s="100"/>
      <c r="BT51" s="100"/>
      <c r="BU51" s="100"/>
      <c r="BV51" s="100"/>
      <c r="BW51" s="100"/>
      <c r="BX51" s="100"/>
      <c r="BY51" s="100"/>
      <c r="BZ51" s="100"/>
      <c r="CA51" s="100"/>
      <c r="CB51" s="100"/>
      <c r="CC51" s="100"/>
      <c r="CD51" s="100"/>
      <c r="CE51" s="100"/>
      <c r="CF51" s="100"/>
      <c r="CG51" s="100"/>
      <c r="CH51" s="100"/>
      <c r="CI51" s="100"/>
      <c r="CJ51" s="100"/>
      <c r="CK51" s="100"/>
      <c r="CL51" s="100"/>
      <c r="CM51" s="100"/>
      <c r="CN51" s="100"/>
      <c r="CO51" s="100"/>
      <c r="CP51" s="100"/>
      <c r="CQ51" s="100"/>
      <c r="CR51" s="100"/>
      <c r="CS51" s="100"/>
      <c r="CT51" s="100"/>
      <c r="CU51" s="100"/>
      <c r="CV51" s="100"/>
      <c r="CW51" s="100"/>
      <c r="CX51" s="100"/>
      <c r="CY51" s="100"/>
      <c r="CZ51" s="100"/>
      <c r="DA51" s="100"/>
      <c r="DB51" s="100"/>
      <c r="DC51" s="100"/>
      <c r="DD51" s="100"/>
      <c r="DE51" s="100"/>
      <c r="DF51" s="100"/>
      <c r="DG51" s="100"/>
      <c r="DH51" s="100"/>
      <c r="DI51" s="100"/>
      <c r="DJ51" s="100"/>
      <c r="DK51" s="100"/>
      <c r="DL51" s="100"/>
      <c r="DM51" s="100"/>
      <c r="DN51" s="100"/>
      <c r="DO51" s="100"/>
      <c r="DP51" s="100"/>
      <c r="DQ51" s="100"/>
      <c r="DR51" s="100"/>
      <c r="DS51" s="100"/>
      <c r="DT51" s="100"/>
      <c r="DU51" s="100"/>
      <c r="DV51" s="100"/>
      <c r="DW51" s="100"/>
      <c r="DX51" s="100"/>
      <c r="DY51" s="100"/>
      <c r="DZ51" s="100"/>
      <c r="EA51" s="100"/>
      <c r="EB51" s="100"/>
      <c r="EC51" s="100"/>
      <c r="ED51" s="100"/>
      <c r="EE51" s="100"/>
      <c r="EF51" s="100"/>
      <c r="EG51" s="100"/>
      <c r="EH51" s="100"/>
      <c r="EI51" s="100"/>
      <c r="EJ51" s="100"/>
      <c r="EK51" s="100"/>
      <c r="EL51" s="100"/>
      <c r="EM51" s="100"/>
      <c r="EN51" s="100"/>
      <c r="EO51" s="100"/>
      <c r="EP51" s="100"/>
      <c r="EQ51" s="100"/>
      <c r="ER51" s="100"/>
      <c r="ES51" s="100"/>
      <c r="ET51" s="100"/>
      <c r="EU51" s="100"/>
      <c r="EV51" s="100"/>
      <c r="EW51" s="100"/>
      <c r="EX51" s="100"/>
      <c r="EY51" s="100"/>
      <c r="EZ51" s="100"/>
      <c r="FA51" s="100"/>
      <c r="FB51" s="100"/>
      <c r="FC51" s="100"/>
      <c r="FD51" s="100"/>
      <c r="FE51" s="100"/>
      <c r="FF51" s="100"/>
      <c r="FG51" s="100"/>
      <c r="FH51" s="100"/>
      <c r="FI51" s="100"/>
      <c r="FJ51" s="100"/>
      <c r="FK51" s="100"/>
      <c r="FL51" s="100"/>
      <c r="FM51" s="100"/>
      <c r="FN51" s="100"/>
      <c r="FO51" s="100"/>
      <c r="FP51" s="100"/>
      <c r="FQ51" s="100"/>
      <c r="FR51" s="100"/>
      <c r="FS51" s="100"/>
      <c r="FT51" s="100"/>
      <c r="FU51" s="100"/>
      <c r="FV51" s="100"/>
      <c r="FW51" s="100"/>
      <c r="FX51" s="100"/>
      <c r="FY51" s="100"/>
      <c r="FZ51" s="100"/>
      <c r="GA51" s="100"/>
      <c r="GB51" s="100"/>
      <c r="GC51" s="100"/>
      <c r="GD51" s="100"/>
      <c r="GE51" s="100"/>
      <c r="GF51" s="100"/>
      <c r="GG51" s="100"/>
      <c r="GH51" s="100"/>
      <c r="GI51" s="100"/>
      <c r="GJ51" s="100"/>
      <c r="GK51" s="100"/>
      <c r="GL51" s="100"/>
      <c r="GM51" s="100"/>
      <c r="GN51" s="100"/>
      <c r="GO51" s="100"/>
      <c r="GP51" s="100"/>
      <c r="GQ51" s="100"/>
      <c r="GR51" s="100"/>
      <c r="GS51" s="100"/>
      <c r="GT51" s="100"/>
      <c r="GU51" s="100"/>
      <c r="GV51" s="100"/>
      <c r="GW51" s="100"/>
      <c r="GX51" s="100"/>
      <c r="GY51" s="100"/>
    </row>
    <row r="52" spans="2:207" s="101" customFormat="1" ht="15" customHeight="1" x14ac:dyDescent="0.25">
      <c r="B52" s="116"/>
      <c r="C52" s="266" t="s">
        <v>74</v>
      </c>
      <c r="D52" s="266"/>
      <c r="E52" s="266"/>
      <c r="F52" s="145"/>
      <c r="G52" s="117"/>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0"/>
      <c r="BR52" s="100"/>
      <c r="BS52" s="100"/>
      <c r="BT52" s="100"/>
      <c r="BU52" s="100"/>
      <c r="BV52" s="100"/>
      <c r="BW52" s="100"/>
      <c r="BX52" s="100"/>
      <c r="BY52" s="100"/>
      <c r="BZ52" s="100"/>
      <c r="CA52" s="100"/>
      <c r="CB52" s="100"/>
      <c r="CC52" s="100"/>
      <c r="CD52" s="100"/>
      <c r="CE52" s="100"/>
      <c r="CF52" s="100"/>
      <c r="CG52" s="100"/>
      <c r="CH52" s="100"/>
      <c r="CI52" s="100"/>
      <c r="CJ52" s="100"/>
      <c r="CK52" s="100"/>
      <c r="CL52" s="100"/>
      <c r="CM52" s="100"/>
      <c r="CN52" s="100"/>
      <c r="CO52" s="100"/>
      <c r="CP52" s="100"/>
      <c r="CQ52" s="100"/>
      <c r="CR52" s="100"/>
      <c r="CS52" s="100"/>
      <c r="CT52" s="100"/>
      <c r="CU52" s="100"/>
      <c r="CV52" s="100"/>
      <c r="CW52" s="100"/>
      <c r="CX52" s="100"/>
      <c r="CY52" s="100"/>
      <c r="CZ52" s="100"/>
      <c r="DA52" s="100"/>
      <c r="DB52" s="100"/>
      <c r="DC52" s="100"/>
      <c r="DD52" s="100"/>
      <c r="DE52" s="100"/>
      <c r="DF52" s="100"/>
      <c r="DG52" s="100"/>
      <c r="DH52" s="100"/>
      <c r="DI52" s="100"/>
      <c r="DJ52" s="100"/>
      <c r="DK52" s="100"/>
      <c r="DL52" s="100"/>
      <c r="DM52" s="100"/>
      <c r="DN52" s="100"/>
      <c r="DO52" s="100"/>
      <c r="DP52" s="100"/>
      <c r="DQ52" s="100"/>
      <c r="DR52" s="100"/>
      <c r="DS52" s="100"/>
      <c r="DT52" s="100"/>
      <c r="DU52" s="100"/>
      <c r="DV52" s="100"/>
      <c r="DW52" s="100"/>
      <c r="DX52" s="100"/>
      <c r="DY52" s="100"/>
      <c r="DZ52" s="100"/>
      <c r="EA52" s="100"/>
      <c r="EB52" s="100"/>
      <c r="EC52" s="100"/>
      <c r="ED52" s="100"/>
      <c r="EE52" s="100"/>
      <c r="EF52" s="100"/>
      <c r="EG52" s="100"/>
      <c r="EH52" s="100"/>
      <c r="EI52" s="100"/>
      <c r="EJ52" s="100"/>
      <c r="EK52" s="100"/>
      <c r="EL52" s="100"/>
      <c r="EM52" s="100"/>
      <c r="EN52" s="100"/>
      <c r="EO52" s="100"/>
      <c r="EP52" s="100"/>
      <c r="EQ52" s="100"/>
      <c r="ER52" s="100"/>
      <c r="ES52" s="100"/>
      <c r="ET52" s="100"/>
      <c r="EU52" s="100"/>
      <c r="EV52" s="100"/>
      <c r="EW52" s="100"/>
      <c r="EX52" s="100"/>
      <c r="EY52" s="100"/>
      <c r="EZ52" s="100"/>
      <c r="FA52" s="100"/>
      <c r="FB52" s="100"/>
      <c r="FC52" s="100"/>
      <c r="FD52" s="100"/>
      <c r="FE52" s="100"/>
      <c r="FF52" s="100"/>
      <c r="FG52" s="100"/>
      <c r="FH52" s="100"/>
      <c r="FI52" s="100"/>
      <c r="FJ52" s="100"/>
      <c r="FK52" s="100"/>
      <c r="FL52" s="100"/>
      <c r="FM52" s="100"/>
      <c r="FN52" s="100"/>
      <c r="FO52" s="100"/>
      <c r="FP52" s="100"/>
      <c r="FQ52" s="100"/>
      <c r="FR52" s="100"/>
      <c r="FS52" s="100"/>
      <c r="FT52" s="100"/>
      <c r="FU52" s="100"/>
      <c r="FV52" s="100"/>
      <c r="FW52" s="100"/>
      <c r="FX52" s="100"/>
      <c r="FY52" s="100"/>
      <c r="FZ52" s="100"/>
      <c r="GA52" s="100"/>
      <c r="GB52" s="100"/>
      <c r="GC52" s="100"/>
      <c r="GD52" s="100"/>
      <c r="GE52" s="100"/>
      <c r="GF52" s="100"/>
      <c r="GG52" s="100"/>
      <c r="GH52" s="100"/>
      <c r="GI52" s="100"/>
      <c r="GJ52" s="100"/>
      <c r="GK52" s="100"/>
      <c r="GL52" s="100"/>
      <c r="GM52" s="100"/>
      <c r="GN52" s="100"/>
      <c r="GO52" s="100"/>
      <c r="GP52" s="100"/>
      <c r="GQ52" s="100"/>
      <c r="GR52" s="100"/>
      <c r="GS52" s="100"/>
      <c r="GT52" s="100"/>
      <c r="GU52" s="100"/>
      <c r="GV52" s="100"/>
      <c r="GW52" s="100"/>
      <c r="GX52" s="100"/>
      <c r="GY52" s="100"/>
    </row>
    <row r="53" spans="2:207" s="17" customFormat="1" ht="15.75" x14ac:dyDescent="0.2">
      <c r="B53" s="113"/>
      <c r="C53" s="267" t="s">
        <v>75</v>
      </c>
      <c r="D53" s="267"/>
      <c r="E53" s="267"/>
      <c r="F53" s="146"/>
      <c r="G53" s="118"/>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row>
    <row r="54" spans="2:207" s="17" customFormat="1" ht="16.5" customHeight="1" x14ac:dyDescent="0.2">
      <c r="B54" s="119"/>
      <c r="C54" s="265" t="s">
        <v>414</v>
      </c>
      <c r="D54" s="265"/>
      <c r="E54" s="265"/>
      <c r="F54" s="120"/>
      <c r="G54" s="121"/>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row>
    <row r="55" spans="2:207" s="17" customFormat="1" x14ac:dyDescent="0.2">
      <c r="B55" s="13"/>
      <c r="C55" s="14"/>
      <c r="D55" s="2"/>
      <c r="E55" s="5"/>
      <c r="F55" s="15"/>
      <c r="G55" s="6"/>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row>
    <row r="56" spans="2:207" s="17" customFormat="1" x14ac:dyDescent="0.2">
      <c r="B56" s="13"/>
      <c r="C56" s="14"/>
      <c r="D56" s="2"/>
      <c r="E56" s="5"/>
      <c r="F56" s="15"/>
      <c r="G56" s="6"/>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row>
    <row r="57" spans="2:207" s="17" customFormat="1" x14ac:dyDescent="0.2">
      <c r="B57" s="13"/>
      <c r="C57" s="14"/>
      <c r="D57" s="2"/>
      <c r="E57" s="5"/>
      <c r="F57" s="15"/>
      <c r="G57" s="6"/>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row>
    <row r="58" spans="2:207" s="17" customFormat="1" x14ac:dyDescent="0.2">
      <c r="B58" s="13"/>
      <c r="C58" s="14"/>
      <c r="D58" s="2"/>
      <c r="E58" s="5"/>
      <c r="F58" s="15"/>
      <c r="G58" s="6"/>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row>
    <row r="59" spans="2:207" s="17" customFormat="1" x14ac:dyDescent="0.2">
      <c r="B59" s="13"/>
      <c r="C59" s="14"/>
      <c r="D59" s="2"/>
      <c r="E59" s="5"/>
      <c r="F59" s="15"/>
      <c r="G59" s="6"/>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row>
    <row r="60" spans="2:207" s="17" customFormat="1" x14ac:dyDescent="0.2">
      <c r="B60" s="2"/>
      <c r="C60" s="14"/>
      <c r="D60" s="2"/>
      <c r="E60" s="5"/>
      <c r="F60" s="3"/>
      <c r="G60" s="6"/>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row>
  </sheetData>
  <mergeCells count="44">
    <mergeCell ref="C54:E54"/>
    <mergeCell ref="C52:E52"/>
    <mergeCell ref="C53:E53"/>
    <mergeCell ref="B35:D35"/>
    <mergeCell ref="B36:D36"/>
    <mergeCell ref="B37:D37"/>
    <mergeCell ref="B38:D38"/>
    <mergeCell ref="C44:G44"/>
    <mergeCell ref="C46:G46"/>
    <mergeCell ref="C47:G47"/>
    <mergeCell ref="C48:G48"/>
    <mergeCell ref="C49:G49"/>
    <mergeCell ref="B32:B33"/>
    <mergeCell ref="C32:C33"/>
    <mergeCell ref="B24:B25"/>
    <mergeCell ref="B26:B27"/>
    <mergeCell ref="B28:B29"/>
    <mergeCell ref="B30:B31"/>
    <mergeCell ref="C24:C25"/>
    <mergeCell ref="C26:C27"/>
    <mergeCell ref="C28:C29"/>
    <mergeCell ref="B1:G2"/>
    <mergeCell ref="B16:B17"/>
    <mergeCell ref="B18:B19"/>
    <mergeCell ref="B20:B21"/>
    <mergeCell ref="B22:B23"/>
    <mergeCell ref="F7:F8"/>
    <mergeCell ref="B14:B15"/>
    <mergeCell ref="D8:E8"/>
    <mergeCell ref="D7:E7"/>
    <mergeCell ref="B10:B13"/>
    <mergeCell ref="C10:C13"/>
    <mergeCell ref="D10:D13"/>
    <mergeCell ref="D3:G3"/>
    <mergeCell ref="C16:C17"/>
    <mergeCell ref="C18:C19"/>
    <mergeCell ref="C20:C21"/>
    <mergeCell ref="D6:E6"/>
    <mergeCell ref="G10:G13"/>
    <mergeCell ref="C30:C31"/>
    <mergeCell ref="D5:E5"/>
    <mergeCell ref="C14:C15"/>
    <mergeCell ref="D9:G9"/>
    <mergeCell ref="C22:C23"/>
  </mergeCells>
  <phoneticPr fontId="29" type="noConversion"/>
  <conditionalFormatting sqref="B35:C38">
    <cfRule type="cellIs" dxfId="23" priority="1" operator="equal">
      <formula>"Descrição do Item"</formula>
    </cfRule>
  </conditionalFormatting>
  <conditionalFormatting sqref="D5">
    <cfRule type="cellIs" dxfId="22" priority="5" operator="equal">
      <formula>"Nome do Municipio"</formula>
    </cfRule>
  </conditionalFormatting>
  <conditionalFormatting sqref="D6:D8">
    <cfRule type="cellIs" dxfId="21" priority="2" operator="equal">
      <formula>"Nome do Objeto aprovado no COC"</formula>
    </cfRule>
  </conditionalFormatting>
  <conditionalFormatting sqref="G6">
    <cfRule type="cellIs" dxfId="20" priority="6" operator="equal">
      <formula>"Inserir n.º do boletim e se com ou sem desoneração"</formula>
    </cfRule>
  </conditionalFormatting>
  <printOptions horizontalCentered="1"/>
  <pageMargins left="0.51181102362204722" right="0.51181102362204722" top="0.78740157480314965" bottom="0.78740157480314965" header="0.31496062992125984" footer="0.31496062992125984"/>
  <pageSetup paperSize="9" scale="71" fitToHeight="14" orientation="portrait"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682"/>
  <sheetViews>
    <sheetView view="pageBreakPreview" topLeftCell="B649" zoomScaleNormal="100" zoomScaleSheetLayoutView="100" workbookViewId="0">
      <selection activeCell="E678" sqref="E678"/>
    </sheetView>
  </sheetViews>
  <sheetFormatPr defaultColWidth="0" defaultRowHeight="15" x14ac:dyDescent="0.25"/>
  <cols>
    <col min="1" max="1" width="1.42578125" hidden="1"/>
    <col min="2" max="3" width="16" style="65" customWidth="1"/>
    <col min="4" max="4" width="16.85546875" style="65" customWidth="1"/>
    <col min="5" max="5" width="93.85546875" style="72" customWidth="1"/>
    <col min="6" max="255" width="9.140625" customWidth="1"/>
    <col min="258" max="259" width="16" customWidth="1"/>
    <col min="260" max="260" width="16.85546875" customWidth="1"/>
    <col min="261" max="261" width="93.85546875" customWidth="1"/>
    <col min="262" max="511" width="9.140625" customWidth="1"/>
    <col min="514" max="515" width="16" customWidth="1"/>
    <col min="516" max="516" width="16.85546875" customWidth="1"/>
    <col min="517" max="517" width="93.85546875" customWidth="1"/>
    <col min="518" max="767" width="9.140625" customWidth="1"/>
    <col min="770" max="771" width="16" customWidth="1"/>
    <col min="772" max="772" width="16.85546875" customWidth="1"/>
    <col min="773" max="773" width="93.85546875" customWidth="1"/>
    <col min="774" max="1023" width="9.140625" customWidth="1"/>
    <col min="1026" max="1027" width="16" customWidth="1"/>
    <col min="1028" max="1028" width="16.85546875" customWidth="1"/>
    <col min="1029" max="1029" width="93.85546875" customWidth="1"/>
    <col min="1030" max="1279" width="9.140625" customWidth="1"/>
    <col min="1282" max="1283" width="16" customWidth="1"/>
    <col min="1284" max="1284" width="16.85546875" customWidth="1"/>
    <col min="1285" max="1285" width="93.85546875" customWidth="1"/>
    <col min="1286" max="1535" width="9.140625" customWidth="1"/>
    <col min="1538" max="1539" width="16" customWidth="1"/>
    <col min="1540" max="1540" width="16.85546875" customWidth="1"/>
    <col min="1541" max="1541" width="93.85546875" customWidth="1"/>
    <col min="1542" max="1791" width="9.140625" customWidth="1"/>
    <col min="1794" max="1795" width="16" customWidth="1"/>
    <col min="1796" max="1796" width="16.85546875" customWidth="1"/>
    <col min="1797" max="1797" width="93.85546875" customWidth="1"/>
    <col min="1798" max="2047" width="9.140625" customWidth="1"/>
    <col min="2050" max="2051" width="16" customWidth="1"/>
    <col min="2052" max="2052" width="16.85546875" customWidth="1"/>
    <col min="2053" max="2053" width="93.85546875" customWidth="1"/>
    <col min="2054" max="2303" width="9.140625" customWidth="1"/>
    <col min="2306" max="2307" width="16" customWidth="1"/>
    <col min="2308" max="2308" width="16.85546875" customWidth="1"/>
    <col min="2309" max="2309" width="93.85546875" customWidth="1"/>
    <col min="2310" max="2559" width="9.140625" customWidth="1"/>
    <col min="2562" max="2563" width="16" customWidth="1"/>
    <col min="2564" max="2564" width="16.85546875" customWidth="1"/>
    <col min="2565" max="2565" width="93.85546875" customWidth="1"/>
    <col min="2566" max="2815" width="9.140625" customWidth="1"/>
    <col min="2818" max="2819" width="16" customWidth="1"/>
    <col min="2820" max="2820" width="16.85546875" customWidth="1"/>
    <col min="2821" max="2821" width="93.85546875" customWidth="1"/>
    <col min="2822" max="3071" width="9.140625" customWidth="1"/>
    <col min="3074" max="3075" width="16" customWidth="1"/>
    <col min="3076" max="3076" width="16.85546875" customWidth="1"/>
    <col min="3077" max="3077" width="93.85546875" customWidth="1"/>
    <col min="3078" max="3327" width="9.140625" customWidth="1"/>
    <col min="3330" max="3331" width="16" customWidth="1"/>
    <col min="3332" max="3332" width="16.85546875" customWidth="1"/>
    <col min="3333" max="3333" width="93.85546875" customWidth="1"/>
    <col min="3334" max="3583" width="9.140625" customWidth="1"/>
    <col min="3586" max="3587" width="16" customWidth="1"/>
    <col min="3588" max="3588" width="16.85546875" customWidth="1"/>
    <col min="3589" max="3589" width="93.85546875" customWidth="1"/>
    <col min="3590" max="3839" width="9.140625" customWidth="1"/>
    <col min="3842" max="3843" width="16" customWidth="1"/>
    <col min="3844" max="3844" width="16.85546875" customWidth="1"/>
    <col min="3845" max="3845" width="93.85546875" customWidth="1"/>
    <col min="3846" max="4095" width="9.140625" customWidth="1"/>
    <col min="4098" max="4099" width="16" customWidth="1"/>
    <col min="4100" max="4100" width="16.85546875" customWidth="1"/>
    <col min="4101" max="4101" width="93.85546875" customWidth="1"/>
    <col min="4102" max="4351" width="9.140625" customWidth="1"/>
    <col min="4354" max="4355" width="16" customWidth="1"/>
    <col min="4356" max="4356" width="16.85546875" customWidth="1"/>
    <col min="4357" max="4357" width="93.85546875" customWidth="1"/>
    <col min="4358" max="4607" width="9.140625" customWidth="1"/>
    <col min="4610" max="4611" width="16" customWidth="1"/>
    <col min="4612" max="4612" width="16.85546875" customWidth="1"/>
    <col min="4613" max="4613" width="93.85546875" customWidth="1"/>
    <col min="4614" max="4863" width="9.140625" customWidth="1"/>
    <col min="4866" max="4867" width="16" customWidth="1"/>
    <col min="4868" max="4868" width="16.85546875" customWidth="1"/>
    <col min="4869" max="4869" width="93.85546875" customWidth="1"/>
    <col min="4870" max="5119" width="9.140625" customWidth="1"/>
    <col min="5122" max="5123" width="16" customWidth="1"/>
    <col min="5124" max="5124" width="16.85546875" customWidth="1"/>
    <col min="5125" max="5125" width="93.85546875" customWidth="1"/>
    <col min="5126" max="5375" width="9.140625" customWidth="1"/>
    <col min="5378" max="5379" width="16" customWidth="1"/>
    <col min="5380" max="5380" width="16.85546875" customWidth="1"/>
    <col min="5381" max="5381" width="93.85546875" customWidth="1"/>
    <col min="5382" max="5631" width="9.140625" customWidth="1"/>
    <col min="5634" max="5635" width="16" customWidth="1"/>
    <col min="5636" max="5636" width="16.85546875" customWidth="1"/>
    <col min="5637" max="5637" width="93.85546875" customWidth="1"/>
    <col min="5638" max="5887" width="9.140625" customWidth="1"/>
    <col min="5890" max="5891" width="16" customWidth="1"/>
    <col min="5892" max="5892" width="16.85546875" customWidth="1"/>
    <col min="5893" max="5893" width="93.85546875" customWidth="1"/>
    <col min="5894" max="6143" width="9.140625" customWidth="1"/>
    <col min="6146" max="6147" width="16" customWidth="1"/>
    <col min="6148" max="6148" width="16.85546875" customWidth="1"/>
    <col min="6149" max="6149" width="93.85546875" customWidth="1"/>
    <col min="6150" max="6399" width="9.140625" customWidth="1"/>
    <col min="6402" max="6403" width="16" customWidth="1"/>
    <col min="6404" max="6404" width="16.85546875" customWidth="1"/>
    <col min="6405" max="6405" width="93.85546875" customWidth="1"/>
    <col min="6406" max="6655" width="9.140625" customWidth="1"/>
    <col min="6658" max="6659" width="16" customWidth="1"/>
    <col min="6660" max="6660" width="16.85546875" customWidth="1"/>
    <col min="6661" max="6661" width="93.85546875" customWidth="1"/>
    <col min="6662" max="6911" width="9.140625" customWidth="1"/>
    <col min="6914" max="6915" width="16" customWidth="1"/>
    <col min="6916" max="6916" width="16.85546875" customWidth="1"/>
    <col min="6917" max="6917" width="93.85546875" customWidth="1"/>
    <col min="6918" max="7167" width="9.140625" customWidth="1"/>
    <col min="7170" max="7171" width="16" customWidth="1"/>
    <col min="7172" max="7172" width="16.85546875" customWidth="1"/>
    <col min="7173" max="7173" width="93.85546875" customWidth="1"/>
    <col min="7174" max="7423" width="9.140625" customWidth="1"/>
    <col min="7426" max="7427" width="16" customWidth="1"/>
    <col min="7428" max="7428" width="16.85546875" customWidth="1"/>
    <col min="7429" max="7429" width="93.85546875" customWidth="1"/>
    <col min="7430" max="7679" width="9.140625" customWidth="1"/>
    <col min="7682" max="7683" width="16" customWidth="1"/>
    <col min="7684" max="7684" width="16.85546875" customWidth="1"/>
    <col min="7685" max="7685" width="93.85546875" customWidth="1"/>
    <col min="7686" max="7935" width="9.140625" customWidth="1"/>
    <col min="7938" max="7939" width="16" customWidth="1"/>
    <col min="7940" max="7940" width="16.85546875" customWidth="1"/>
    <col min="7941" max="7941" width="93.85546875" customWidth="1"/>
    <col min="7942" max="8191" width="9.140625" customWidth="1"/>
    <col min="8194" max="8195" width="16" customWidth="1"/>
    <col min="8196" max="8196" width="16.85546875" customWidth="1"/>
    <col min="8197" max="8197" width="93.85546875" customWidth="1"/>
    <col min="8198" max="8447" width="9.140625" customWidth="1"/>
    <col min="8450" max="8451" width="16" customWidth="1"/>
    <col min="8452" max="8452" width="16.85546875" customWidth="1"/>
    <col min="8453" max="8453" width="93.85546875" customWidth="1"/>
    <col min="8454" max="8703" width="9.140625" customWidth="1"/>
    <col min="8706" max="8707" width="16" customWidth="1"/>
    <col min="8708" max="8708" width="16.85546875" customWidth="1"/>
    <col min="8709" max="8709" width="93.85546875" customWidth="1"/>
    <col min="8710" max="8959" width="9.140625" customWidth="1"/>
    <col min="8962" max="8963" width="16" customWidth="1"/>
    <col min="8964" max="8964" width="16.85546875" customWidth="1"/>
    <col min="8965" max="8965" width="93.85546875" customWidth="1"/>
    <col min="8966" max="9215" width="9.140625" customWidth="1"/>
    <col min="9218" max="9219" width="16" customWidth="1"/>
    <col min="9220" max="9220" width="16.85546875" customWidth="1"/>
    <col min="9221" max="9221" width="93.85546875" customWidth="1"/>
    <col min="9222" max="9471" width="9.140625" customWidth="1"/>
    <col min="9474" max="9475" width="16" customWidth="1"/>
    <col min="9476" max="9476" width="16.85546875" customWidth="1"/>
    <col min="9477" max="9477" width="93.85546875" customWidth="1"/>
    <col min="9478" max="9727" width="9.140625" customWidth="1"/>
    <col min="9730" max="9731" width="16" customWidth="1"/>
    <col min="9732" max="9732" width="16.85546875" customWidth="1"/>
    <col min="9733" max="9733" width="93.85546875" customWidth="1"/>
    <col min="9734" max="9983" width="9.140625" customWidth="1"/>
    <col min="9986" max="9987" width="16" customWidth="1"/>
    <col min="9988" max="9988" width="16.85546875" customWidth="1"/>
    <col min="9989" max="9989" width="93.85546875" customWidth="1"/>
    <col min="9990" max="10239" width="9.140625" customWidth="1"/>
    <col min="10242" max="10243" width="16" customWidth="1"/>
    <col min="10244" max="10244" width="16.85546875" customWidth="1"/>
    <col min="10245" max="10245" width="93.85546875" customWidth="1"/>
    <col min="10246" max="10495" width="9.140625" customWidth="1"/>
    <col min="10498" max="10499" width="16" customWidth="1"/>
    <col min="10500" max="10500" width="16.85546875" customWidth="1"/>
    <col min="10501" max="10501" width="93.85546875" customWidth="1"/>
    <col min="10502" max="10751" width="9.140625" customWidth="1"/>
    <col min="10754" max="10755" width="16" customWidth="1"/>
    <col min="10756" max="10756" width="16.85546875" customWidth="1"/>
    <col min="10757" max="10757" width="93.85546875" customWidth="1"/>
    <col min="10758" max="11007" width="9.140625" customWidth="1"/>
    <col min="11010" max="11011" width="16" customWidth="1"/>
    <col min="11012" max="11012" width="16.85546875" customWidth="1"/>
    <col min="11013" max="11013" width="93.85546875" customWidth="1"/>
    <col min="11014" max="11263" width="9.140625" customWidth="1"/>
    <col min="11266" max="11267" width="16" customWidth="1"/>
    <col min="11268" max="11268" width="16.85546875" customWidth="1"/>
    <col min="11269" max="11269" width="93.85546875" customWidth="1"/>
    <col min="11270" max="11519" width="9.140625" customWidth="1"/>
    <col min="11522" max="11523" width="16" customWidth="1"/>
    <col min="11524" max="11524" width="16.85546875" customWidth="1"/>
    <col min="11525" max="11525" width="93.85546875" customWidth="1"/>
    <col min="11526" max="11775" width="9.140625" customWidth="1"/>
    <col min="11778" max="11779" width="16" customWidth="1"/>
    <col min="11780" max="11780" width="16.85546875" customWidth="1"/>
    <col min="11781" max="11781" width="93.85546875" customWidth="1"/>
    <col min="11782" max="12031" width="9.140625" customWidth="1"/>
    <col min="12034" max="12035" width="16" customWidth="1"/>
    <col min="12036" max="12036" width="16.85546875" customWidth="1"/>
    <col min="12037" max="12037" width="93.85546875" customWidth="1"/>
    <col min="12038" max="12287" width="9.140625" customWidth="1"/>
    <col min="12290" max="12291" width="16" customWidth="1"/>
    <col min="12292" max="12292" width="16.85546875" customWidth="1"/>
    <col min="12293" max="12293" width="93.85546875" customWidth="1"/>
    <col min="12294" max="12543" width="9.140625" customWidth="1"/>
    <col min="12546" max="12547" width="16" customWidth="1"/>
    <col min="12548" max="12548" width="16.85546875" customWidth="1"/>
    <col min="12549" max="12549" width="93.85546875" customWidth="1"/>
    <col min="12550" max="12799" width="9.140625" customWidth="1"/>
    <col min="12802" max="12803" width="16" customWidth="1"/>
    <col min="12804" max="12804" width="16.85546875" customWidth="1"/>
    <col min="12805" max="12805" width="93.85546875" customWidth="1"/>
    <col min="12806" max="13055" width="9.140625" customWidth="1"/>
    <col min="13058" max="13059" width="16" customWidth="1"/>
    <col min="13060" max="13060" width="16.85546875" customWidth="1"/>
    <col min="13061" max="13061" width="93.85546875" customWidth="1"/>
    <col min="13062" max="13311" width="9.140625" customWidth="1"/>
    <col min="13314" max="13315" width="16" customWidth="1"/>
    <col min="13316" max="13316" width="16.85546875" customWidth="1"/>
    <col min="13317" max="13317" width="93.85546875" customWidth="1"/>
    <col min="13318" max="13567" width="9.140625" customWidth="1"/>
    <col min="13570" max="13571" width="16" customWidth="1"/>
    <col min="13572" max="13572" width="16.85546875" customWidth="1"/>
    <col min="13573" max="13573" width="93.85546875" customWidth="1"/>
    <col min="13574" max="13823" width="9.140625" customWidth="1"/>
    <col min="13826" max="13827" width="16" customWidth="1"/>
    <col min="13828" max="13828" width="16.85546875" customWidth="1"/>
    <col min="13829" max="13829" width="93.85546875" customWidth="1"/>
    <col min="13830" max="14079" width="9.140625" customWidth="1"/>
    <col min="14082" max="14083" width="16" customWidth="1"/>
    <col min="14084" max="14084" width="16.85546875" customWidth="1"/>
    <col min="14085" max="14085" width="93.85546875" customWidth="1"/>
    <col min="14086" max="14335" width="9.140625" customWidth="1"/>
    <col min="14338" max="14339" width="16" customWidth="1"/>
    <col min="14340" max="14340" width="16.85546875" customWidth="1"/>
    <col min="14341" max="14341" width="93.85546875" customWidth="1"/>
    <col min="14342" max="14591" width="9.140625" customWidth="1"/>
    <col min="14594" max="14595" width="16" customWidth="1"/>
    <col min="14596" max="14596" width="16.85546875" customWidth="1"/>
    <col min="14597" max="14597" width="93.85546875" customWidth="1"/>
    <col min="14598" max="14847" width="9.140625" customWidth="1"/>
    <col min="14850" max="14851" width="16" customWidth="1"/>
    <col min="14852" max="14852" width="16.85546875" customWidth="1"/>
    <col min="14853" max="14853" width="93.85546875" customWidth="1"/>
    <col min="14854" max="15103" width="9.140625" customWidth="1"/>
    <col min="15106" max="15107" width="16" customWidth="1"/>
    <col min="15108" max="15108" width="16.85546875" customWidth="1"/>
    <col min="15109" max="15109" width="93.85546875" customWidth="1"/>
    <col min="15110" max="15359" width="9.140625" customWidth="1"/>
    <col min="15362" max="15363" width="16" customWidth="1"/>
    <col min="15364" max="15364" width="16.85546875" customWidth="1"/>
    <col min="15365" max="15365" width="93.85546875" customWidth="1"/>
    <col min="15366" max="15615" width="9.140625" customWidth="1"/>
    <col min="15618" max="15619" width="16" customWidth="1"/>
    <col min="15620" max="15620" width="16.85546875" customWidth="1"/>
    <col min="15621" max="15621" width="93.85546875" customWidth="1"/>
    <col min="15622" max="15871" width="9.140625" customWidth="1"/>
    <col min="15874" max="15875" width="16" customWidth="1"/>
    <col min="15876" max="15876" width="16.85546875" customWidth="1"/>
    <col min="15877" max="15877" width="93.85546875" customWidth="1"/>
    <col min="15878" max="16127" width="9.140625" customWidth="1"/>
    <col min="16130" max="16131" width="16" customWidth="1"/>
    <col min="16132" max="16132" width="16.85546875" customWidth="1"/>
    <col min="16133" max="16133" width="93.85546875" customWidth="1"/>
    <col min="16134" max="16383" width="9.140625" customWidth="1"/>
  </cols>
  <sheetData>
    <row r="1" spans="1:256" ht="15.75" x14ac:dyDescent="0.25">
      <c r="B1" s="285" t="s">
        <v>182</v>
      </c>
      <c r="C1" s="285"/>
      <c r="D1" s="285"/>
      <c r="E1" s="285"/>
    </row>
    <row r="2" spans="1:256" ht="15.75" thickBot="1" x14ac:dyDescent="0.3">
      <c r="A2" s="44"/>
      <c r="B2" s="286"/>
      <c r="C2" s="286"/>
      <c r="D2" s="286"/>
      <c r="E2" s="286"/>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45"/>
      <c r="EY2" s="45"/>
      <c r="EZ2" s="45"/>
      <c r="FA2" s="45"/>
      <c r="FB2" s="45"/>
      <c r="FC2" s="45"/>
      <c r="FD2" s="45"/>
      <c r="FE2" s="45"/>
      <c r="FF2" s="45"/>
      <c r="FG2" s="45"/>
      <c r="FH2" s="45"/>
      <c r="FI2" s="45"/>
      <c r="FJ2" s="45"/>
      <c r="FK2" s="45"/>
      <c r="FL2" s="45"/>
      <c r="FM2" s="45"/>
      <c r="FN2" s="45"/>
      <c r="FO2" s="45"/>
      <c r="FP2" s="45"/>
      <c r="FQ2" s="45"/>
      <c r="FR2" s="45"/>
      <c r="FS2" s="45"/>
      <c r="FT2" s="45"/>
      <c r="FU2" s="45"/>
      <c r="FV2" s="45"/>
      <c r="FW2" s="45"/>
      <c r="FX2" s="45"/>
      <c r="FY2" s="45"/>
      <c r="FZ2" s="45"/>
      <c r="GA2" s="45"/>
      <c r="GB2" s="45"/>
      <c r="GC2" s="45"/>
      <c r="GD2" s="45"/>
      <c r="GE2" s="45"/>
      <c r="GF2" s="45"/>
      <c r="GG2" s="45"/>
      <c r="GH2" s="45"/>
      <c r="GI2" s="45"/>
      <c r="GJ2" s="45"/>
      <c r="GK2" s="45"/>
      <c r="GL2" s="45"/>
      <c r="GM2" s="45"/>
      <c r="GN2" s="45"/>
      <c r="GO2" s="45"/>
      <c r="GP2" s="45"/>
      <c r="GQ2" s="45"/>
      <c r="GR2" s="45"/>
      <c r="GS2" s="45"/>
      <c r="GT2" s="45"/>
      <c r="GU2" s="45"/>
      <c r="GV2" s="45"/>
      <c r="GW2" s="45"/>
      <c r="GX2" s="45"/>
      <c r="GY2" s="45"/>
      <c r="GZ2" s="45"/>
      <c r="HA2" s="45"/>
      <c r="HB2" s="45"/>
      <c r="HC2" s="45"/>
      <c r="HD2" s="45"/>
      <c r="HE2" s="45"/>
      <c r="HF2" s="45"/>
      <c r="HG2" s="45"/>
      <c r="HH2" s="45"/>
      <c r="HI2" s="45"/>
      <c r="HJ2" s="45"/>
      <c r="HK2" s="45"/>
      <c r="HL2" s="45"/>
      <c r="HM2" s="45"/>
      <c r="HN2" s="45"/>
      <c r="HO2" s="45"/>
      <c r="HP2" s="45"/>
      <c r="HQ2" s="45"/>
      <c r="HR2" s="45"/>
      <c r="HS2" s="45"/>
      <c r="HT2" s="45"/>
      <c r="HU2" s="45"/>
      <c r="HV2" s="45"/>
      <c r="HW2" s="45"/>
      <c r="HX2" s="45"/>
      <c r="HY2" s="45"/>
      <c r="HZ2" s="45"/>
      <c r="IA2" s="45"/>
      <c r="IB2" s="45"/>
      <c r="IC2" s="45"/>
      <c r="ID2" s="45"/>
      <c r="IE2" s="45"/>
      <c r="IF2" s="45"/>
      <c r="IG2" s="45"/>
      <c r="IH2" s="45"/>
      <c r="II2" s="45"/>
      <c r="IJ2" s="45"/>
      <c r="IK2" s="45"/>
      <c r="IL2" s="45"/>
      <c r="IM2" s="45"/>
      <c r="IN2" s="45"/>
      <c r="IO2" s="45"/>
      <c r="IP2" s="45"/>
      <c r="IQ2" s="45"/>
      <c r="IR2" s="45"/>
      <c r="IS2" s="45"/>
      <c r="IT2" s="45"/>
      <c r="IU2" s="45"/>
      <c r="IV2" s="45"/>
    </row>
    <row r="3" spans="1:256" x14ac:dyDescent="0.25">
      <c r="A3" s="46"/>
      <c r="B3" s="287" t="s">
        <v>183</v>
      </c>
      <c r="C3" s="288"/>
      <c r="D3" s="288"/>
      <c r="E3" s="289"/>
    </row>
    <row r="4" spans="1:256" x14ac:dyDescent="0.25">
      <c r="A4" s="46"/>
      <c r="B4" s="290"/>
      <c r="C4" s="291"/>
      <c r="D4" s="291"/>
      <c r="E4" s="292"/>
    </row>
    <row r="5" spans="1:256" ht="18" x14ac:dyDescent="0.25">
      <c r="A5" s="46"/>
      <c r="B5" s="293" t="s">
        <v>184</v>
      </c>
      <c r="C5" s="294"/>
      <c r="D5" s="294"/>
      <c r="E5" s="295"/>
    </row>
    <row r="6" spans="1:256" ht="38.25" customHeight="1" x14ac:dyDescent="0.25">
      <c r="A6" s="46"/>
      <c r="B6" s="282" t="s">
        <v>185</v>
      </c>
      <c r="C6" s="283"/>
      <c r="D6" s="283"/>
      <c r="E6" s="284"/>
      <c r="F6" s="12"/>
      <c r="G6" s="12"/>
      <c r="H6" s="12"/>
    </row>
    <row r="7" spans="1:256" ht="15.75" x14ac:dyDescent="0.25">
      <c r="A7" s="46"/>
      <c r="B7" s="296" t="s">
        <v>3</v>
      </c>
      <c r="C7" s="297"/>
      <c r="D7" s="297"/>
      <c r="E7" s="298"/>
      <c r="F7" s="1"/>
      <c r="G7" s="1"/>
      <c r="H7" s="3"/>
    </row>
    <row r="8" spans="1:256" ht="15.75" x14ac:dyDescent="0.25">
      <c r="A8" s="46"/>
      <c r="B8" s="279" t="s">
        <v>404</v>
      </c>
      <c r="C8" s="280"/>
      <c r="D8" s="280"/>
      <c r="E8" s="281"/>
      <c r="F8" s="1"/>
      <c r="G8" s="1"/>
      <c r="H8" s="7"/>
    </row>
    <row r="9" spans="1:256" ht="15.75" x14ac:dyDescent="0.25">
      <c r="A9" s="46"/>
      <c r="B9" s="282" t="s">
        <v>383</v>
      </c>
      <c r="C9" s="283"/>
      <c r="D9" s="283"/>
      <c r="E9" s="284"/>
      <c r="F9" s="1"/>
      <c r="G9" s="1"/>
      <c r="H9" s="7"/>
    </row>
    <row r="10" spans="1:256" x14ac:dyDescent="0.25">
      <c r="A10" s="46"/>
      <c r="B10" s="47" t="s">
        <v>64</v>
      </c>
      <c r="C10" s="48" t="s">
        <v>186</v>
      </c>
      <c r="D10" s="48" t="s">
        <v>187</v>
      </c>
      <c r="E10" s="49" t="s">
        <v>188</v>
      </c>
    </row>
    <row r="11" spans="1:256" x14ac:dyDescent="0.25">
      <c r="A11" s="50"/>
      <c r="B11" s="51" t="str">
        <f>'[1]PLANILHA DE ORÇAMENTO- ANEXO 16'!A12</f>
        <v>1.</v>
      </c>
      <c r="C11" s="52"/>
      <c r="D11" s="52"/>
      <c r="E11" s="53" t="str">
        <f>'[1]PLANILHA DE ORÇAMENTO- ANEXO 16'!D12</f>
        <v>SERVIÇOS PRELIMINARES</v>
      </c>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row>
    <row r="12" spans="1:256" x14ac:dyDescent="0.25">
      <c r="A12" s="50"/>
      <c r="B12" s="51" t="str">
        <f>'[1]PLANILHA DE ORÇAMENTO- ANEXO 16'!A13</f>
        <v>1.1</v>
      </c>
      <c r="C12" s="52" t="str">
        <f>'[1]PLANILHA DE ORÇAMENTO- ANEXO 16'!B13</f>
        <v>CDHU</v>
      </c>
      <c r="D12" s="52" t="str">
        <f>'[1]PLANILHA DE ORÇAMENTO- ANEXO 16'!C13</f>
        <v>02.08.040</v>
      </c>
      <c r="E12" s="53" t="str">
        <f>'[1]PLANILHA DE ORÇAMENTO- ANEXO 16'!D13</f>
        <v>Placa em lona com impressão digital e requadro em metalon</v>
      </c>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row>
    <row r="13" spans="1:256" ht="84" x14ac:dyDescent="0.25">
      <c r="A13" s="50"/>
      <c r="B13" s="54"/>
      <c r="C13" s="55"/>
      <c r="D13" s="55"/>
      <c r="E13" s="56" t="s">
        <v>189</v>
      </c>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row>
    <row r="14" spans="1:256" x14ac:dyDescent="0.25">
      <c r="A14" s="50"/>
      <c r="B14" s="51" t="e">
        <f>'PLANILHA DE ORÇAMENTO- ANEXO 16'!#REF!</f>
        <v>#REF!</v>
      </c>
      <c r="C14" s="52" t="e">
        <f>'PLANILHA DE ORÇAMENTO- ANEXO 16'!#REF!</f>
        <v>#REF!</v>
      </c>
      <c r="D14" s="52" t="e">
        <f>'PLANILHA DE ORÇAMENTO- ANEXO 16'!#REF!</f>
        <v>#REF!</v>
      </c>
      <c r="E14" s="53" t="e">
        <f>'PLANILHA DE ORÇAMENTO- ANEXO 16'!#REF!</f>
        <v>#REF!</v>
      </c>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row>
    <row r="15" spans="1:256" ht="60" x14ac:dyDescent="0.25">
      <c r="A15" s="50"/>
      <c r="B15" s="54"/>
      <c r="C15" s="55"/>
      <c r="D15" s="55"/>
      <c r="E15" s="56" t="s">
        <v>190</v>
      </c>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row>
    <row r="16" spans="1:256" x14ac:dyDescent="0.25">
      <c r="A16" s="50"/>
      <c r="B16" s="51" t="str">
        <f>'[1]PLANILHA DE ORÇAMENTO- ANEXO 16'!A14</f>
        <v>1.2</v>
      </c>
      <c r="C16" s="52" t="str">
        <f>'[1]PLANILHA DE ORÇAMENTO- ANEXO 16'!B14</f>
        <v>CDHU</v>
      </c>
      <c r="D16" s="52" t="str">
        <f>'[1]PLANILHA DE ORÇAMENTO- ANEXO 16'!C14</f>
        <v>04.03.040</v>
      </c>
      <c r="E16" s="53" t="str">
        <f>'[1]PLANILHA DE ORÇAMENTO- ANEXO 16'!D14</f>
        <v>Retirada de telhamento de material qualquer para reaproveitamento, incluso perfil. Metálico</v>
      </c>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row>
    <row r="17" spans="1:256" ht="84" x14ac:dyDescent="0.25">
      <c r="A17" s="50"/>
      <c r="B17" s="54"/>
      <c r="C17" s="55"/>
      <c r="D17" s="55"/>
      <c r="E17" s="56" t="s">
        <v>191</v>
      </c>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row>
    <row r="18" spans="1:256" x14ac:dyDescent="0.25">
      <c r="A18" s="50"/>
      <c r="B18" s="51" t="str">
        <f>'[1]PLANILHA DE ORÇAMENTO- ANEXO 16'!A15</f>
        <v>1.3</v>
      </c>
      <c r="C18" s="52" t="s">
        <v>38</v>
      </c>
      <c r="D18" s="52" t="s">
        <v>192</v>
      </c>
      <c r="E18" s="53" t="str">
        <f>'[1]PLANILHA DE ORÇAMENTO- ANEXO 16'!D15</f>
        <v>Demolição manual de alvenaria de elevação ou elemento vazado, incluindo revestimento</v>
      </c>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row>
    <row r="19" spans="1:256" ht="72.75" customHeight="1" x14ac:dyDescent="0.25">
      <c r="A19" s="50"/>
      <c r="B19" s="54"/>
      <c r="C19" s="55"/>
      <c r="D19" s="55"/>
      <c r="E19" s="56" t="s">
        <v>193</v>
      </c>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row>
    <row r="20" spans="1:256" ht="24" x14ac:dyDescent="0.25">
      <c r="A20" s="50"/>
      <c r="B20" s="51" t="str">
        <f>'[1]PLANILHA DE ORÇAMENTO- ANEXO 16'!A16</f>
        <v>1.4</v>
      </c>
      <c r="C20" s="52" t="str">
        <f>'[1]PLANILHA DE ORÇAMENTO- ANEXO 16'!B16</f>
        <v>CDHU</v>
      </c>
      <c r="D20" s="52" t="str">
        <f>'[1]PLANILHA DE ORÇAMENTO- ANEXO 16'!C16</f>
        <v>05.07.040</v>
      </c>
      <c r="E20" s="53" t="str">
        <f>'[1]PLANILHA DE ORÇAMENTO- ANEXO 16'!D16</f>
        <v>Remoção de entulho separado de obra com caçamba metálica - terra, alvenaria, concreto, argamassa, madeira, papel, plástico ou metal</v>
      </c>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row>
    <row r="21" spans="1:256" ht="264" x14ac:dyDescent="0.25">
      <c r="A21" s="50"/>
      <c r="B21" s="54"/>
      <c r="C21" s="55"/>
      <c r="D21" s="55"/>
      <c r="E21" s="56" t="s">
        <v>194</v>
      </c>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row>
    <row r="22" spans="1:256" x14ac:dyDescent="0.25">
      <c r="A22" s="50"/>
      <c r="B22" s="51" t="str">
        <f>'[1]PLANILHA DE ORÇAMENTO- ANEXO 16'!A17</f>
        <v>1.5</v>
      </c>
      <c r="C22" s="52" t="s">
        <v>38</v>
      </c>
      <c r="D22" s="52" t="s">
        <v>195</v>
      </c>
      <c r="E22" s="53" t="str">
        <f>'[1]PLANILHA DE ORÇAMENTO- ANEXO 16'!D17</f>
        <v>Demolição de concreto simples inclusivel fragmentação</v>
      </c>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row>
    <row r="23" spans="1:256" ht="72" x14ac:dyDescent="0.25">
      <c r="A23" s="50"/>
      <c r="B23" s="54"/>
      <c r="C23" s="55"/>
      <c r="D23" s="55"/>
      <c r="E23" s="56" t="s">
        <v>196</v>
      </c>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row>
    <row r="24" spans="1:256" x14ac:dyDescent="0.25">
      <c r="A24" s="50"/>
      <c r="B24" s="51" t="str">
        <f>'[1]PLANILHA DE ORÇAMENTO- ANEXO 16'!A18</f>
        <v>1.6</v>
      </c>
      <c r="C24" s="52" t="str">
        <f>'[1]PLANILHA DE ORÇAMENTO- ANEXO 16'!B18</f>
        <v>CDHU</v>
      </c>
      <c r="D24" s="52" t="str">
        <f>'[1]PLANILHA DE ORÇAMENTO- ANEXO 16'!C18</f>
        <v>04.08.020</v>
      </c>
      <c r="E24" s="53" t="str">
        <f>'[1]PLANILHA DE ORÇAMENTO- ANEXO 16'!D18</f>
        <v>Retiradas de portas</v>
      </c>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row>
    <row r="25" spans="1:256" ht="36" x14ac:dyDescent="0.25">
      <c r="A25" s="50"/>
      <c r="B25" s="54"/>
      <c r="C25" s="55"/>
      <c r="D25" s="55"/>
      <c r="E25" s="56" t="s">
        <v>197</v>
      </c>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row>
    <row r="26" spans="1:256" x14ac:dyDescent="0.25">
      <c r="A26" s="50"/>
      <c r="B26" s="51" t="str">
        <f>'[1]PLANILHA DE ORÇAMENTO- ANEXO 16'!A19</f>
        <v>1.7</v>
      </c>
      <c r="C26" s="52" t="s">
        <v>38</v>
      </c>
      <c r="D26" s="52" t="s">
        <v>198</v>
      </c>
      <c r="E26" s="53" t="str">
        <f>'[1]PLANILHA DE ORÇAMENTO- ANEXO 16'!D19</f>
        <v>Retirada de batente com guarnição e peças lineares em madeira, chumbados</v>
      </c>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row>
    <row r="27" spans="1:256" ht="36" x14ac:dyDescent="0.25">
      <c r="A27" s="50"/>
      <c r="B27" s="54"/>
      <c r="C27" s="55"/>
      <c r="D27" s="55"/>
      <c r="E27" s="56" t="s">
        <v>199</v>
      </c>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row>
    <row r="28" spans="1:256" x14ac:dyDescent="0.25">
      <c r="A28" s="50"/>
      <c r="B28" s="51" t="str">
        <f>'[1]PLANILHA DE ORÇAMENTO- ANEXO 16'!A20</f>
        <v>1.8</v>
      </c>
      <c r="C28" s="52" t="str">
        <f>'[1]PLANILHA DE ORÇAMENTO- ANEXO 16'!B20</f>
        <v>CDHU</v>
      </c>
      <c r="D28" s="52" t="str">
        <f>'[1]PLANILHA DE ORÇAMENTO- ANEXO 16'!C20</f>
        <v>04.11.020</v>
      </c>
      <c r="E28" s="53" t="str">
        <f>'[1]PLANILHA DE ORÇAMENTO- ANEXO 16'!D20</f>
        <v>Retirada de aparelho sanitário incluindo acessórios</v>
      </c>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row>
    <row r="29" spans="1:256" ht="48" x14ac:dyDescent="0.25">
      <c r="A29" s="50"/>
      <c r="B29" s="54"/>
      <c r="C29" s="55"/>
      <c r="D29" s="55"/>
      <c r="E29" s="56" t="s">
        <v>200</v>
      </c>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row>
    <row r="30" spans="1:256" x14ac:dyDescent="0.25">
      <c r="A30" s="50"/>
      <c r="B30" s="57" t="str">
        <f>'[1]PLANILHA DE ORÇAMENTO- ANEXO 16'!A21</f>
        <v>1.9</v>
      </c>
      <c r="C30" s="52" t="str">
        <f>'[1]PLANILHA DE ORÇAMENTO- ANEXO 16'!B21</f>
        <v>CDHU</v>
      </c>
      <c r="D30" s="52" t="str">
        <f>'[1]PLANILHA DE ORÇAMENTO- ANEXO 16'!C21</f>
        <v>03.04.020</v>
      </c>
      <c r="E30" s="53" t="str">
        <f>'[1]PLANILHA DE ORÇAMENTO- ANEXO 16'!D21</f>
        <v>Demolição manual de revestimento cerâmico, incluindo a base</v>
      </c>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row>
    <row r="31" spans="1:256" ht="39" customHeight="1" x14ac:dyDescent="0.25">
      <c r="A31" s="50"/>
      <c r="B31" s="54"/>
      <c r="C31" s="55"/>
      <c r="D31" s="55"/>
      <c r="E31" s="56" t="s">
        <v>201</v>
      </c>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row>
    <row r="32" spans="1:256" x14ac:dyDescent="0.25">
      <c r="A32" s="50"/>
      <c r="B32" s="51" t="str">
        <f>'[1]PLANILHA DE ORÇAMENTO- ANEXO 16'!A22</f>
        <v>1.10</v>
      </c>
      <c r="C32" s="52" t="s">
        <v>38</v>
      </c>
      <c r="D32" s="52" t="s">
        <v>202</v>
      </c>
      <c r="E32" s="53" t="str">
        <f>'[1]PLANILHA DE ORÇAMENTO- ANEXO 16'!D22</f>
        <v>Retirada de bancada incluindo pertences</v>
      </c>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row>
    <row r="33" spans="1:256" ht="72" x14ac:dyDescent="0.25">
      <c r="A33" s="50"/>
      <c r="B33" s="54"/>
      <c r="C33" s="55"/>
      <c r="D33" s="55"/>
      <c r="E33" s="56" t="s">
        <v>203</v>
      </c>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row>
    <row r="34" spans="1:256" x14ac:dyDescent="0.25">
      <c r="A34" s="50"/>
      <c r="B34" s="51" t="str">
        <f>'[1]PLANILHA DE ORÇAMENTO- ANEXO 16'!A23</f>
        <v>1.11</v>
      </c>
      <c r="C34" s="52" t="str">
        <f>'[1]PLANILHA DE ORÇAMENTO- ANEXO 16'!B23</f>
        <v>CDHU</v>
      </c>
      <c r="D34" s="52" t="str">
        <f>'[1]PLANILHA DE ORÇAMENTO- ANEXO 16'!C23</f>
        <v>04.09.020</v>
      </c>
      <c r="E34" s="53" t="str">
        <f>'[1]PLANILHA DE ORÇAMENTO- ANEXO 16'!D23</f>
        <v>Retirada de esquadria metalica em geral, gradil entrada, guarda corpo velho e vitroux.</v>
      </c>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row>
    <row r="35" spans="1:256" ht="96" x14ac:dyDescent="0.25">
      <c r="A35" s="50"/>
      <c r="B35" s="54"/>
      <c r="C35" s="55"/>
      <c r="D35" s="55"/>
      <c r="E35" s="56" t="s">
        <v>204</v>
      </c>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row>
    <row r="36" spans="1:256" x14ac:dyDescent="0.25">
      <c r="A36" s="50"/>
      <c r="B36" s="51" t="str">
        <f>'[1]PLANILHA DE ORÇAMENTO- ANEXO 16'!A24</f>
        <v>1.12</v>
      </c>
      <c r="C36" s="52" t="s">
        <v>38</v>
      </c>
      <c r="D36" s="52" t="s">
        <v>205</v>
      </c>
      <c r="E36" s="53" t="str">
        <f>'[1]PLANILHA DE ORÇAMENTO- ANEXO 16'!D24</f>
        <v>Retirada de folha de esquadria em madeira</v>
      </c>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row>
    <row r="37" spans="1:256" ht="60" x14ac:dyDescent="0.25">
      <c r="A37" s="50"/>
      <c r="B37" s="54"/>
      <c r="C37" s="55"/>
      <c r="D37" s="55"/>
      <c r="E37" s="56" t="s">
        <v>206</v>
      </c>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row>
    <row r="38" spans="1:256" ht="24" x14ac:dyDescent="0.25">
      <c r="A38" s="50"/>
      <c r="B38" s="51" t="str">
        <f>'[1]PLANILHA DE ORÇAMENTO- ANEXO 16'!A25</f>
        <v>1.13</v>
      </c>
      <c r="C38" s="52" t="str">
        <f>'[1]PLANILHA DE ORÇAMENTO- ANEXO 16'!B25</f>
        <v>CDHU</v>
      </c>
      <c r="D38" s="52" t="str">
        <f>'[1]PLANILHA DE ORÇAMENTO- ANEXO 16'!C25</f>
        <v>04.07.020</v>
      </c>
      <c r="E38" s="53" t="str">
        <f>'[1]PLANILHA DE ORÇAMENTO- ANEXO 16'!D25</f>
        <v>Retirada de forro qualquer em placas ou tiras fixadas,forros danificados nos salões, sala de coordenação 02etc.</v>
      </c>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row>
    <row r="39" spans="1:256" ht="36" x14ac:dyDescent="0.25">
      <c r="A39" s="50"/>
      <c r="B39" s="54"/>
      <c r="C39" s="55"/>
      <c r="D39" s="55"/>
      <c r="E39" s="56" t="s">
        <v>207</v>
      </c>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row>
    <row r="40" spans="1:256" x14ac:dyDescent="0.25">
      <c r="A40" s="50"/>
      <c r="B40" s="51" t="str">
        <f>'[1]PLANILHA DE ORÇAMENTO- ANEXO 16'!A26</f>
        <v>2.</v>
      </c>
      <c r="C40" s="52"/>
      <c r="D40" s="52"/>
      <c r="E40" s="53" t="str">
        <f>'[1]PLANILHA DE ORÇAMENTO- ANEXO 16'!D26</f>
        <v>SANITÁRIO DEFICIENTE</v>
      </c>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c r="IV40" s="18"/>
    </row>
    <row r="41" spans="1:256" x14ac:dyDescent="0.25">
      <c r="A41" s="50"/>
      <c r="B41" s="51" t="str">
        <f>'[1]PLANILHA DE ORÇAMENTO- ANEXO 16'!A27</f>
        <v>2.1</v>
      </c>
      <c r="C41" s="52"/>
      <c r="D41" s="52"/>
      <c r="E41" s="53" t="str">
        <f>'[1]PLANILHA DE ORÇAMENTO- ANEXO 16'!D27</f>
        <v xml:space="preserve">Infraestrutura- sanitários Def. </v>
      </c>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row>
    <row r="42" spans="1:256" x14ac:dyDescent="0.25">
      <c r="A42" s="50"/>
      <c r="B42" s="51" t="str">
        <f>'[1]PLANILHA DE ORÇAMENTO- ANEXO 16'!A28</f>
        <v>2.1.1</v>
      </c>
      <c r="C42" s="52" t="str">
        <f>'[1]PLANILHA DE ORÇAMENTO- ANEXO 16'!B28</f>
        <v>CDHU</v>
      </c>
      <c r="D42" s="52" t="str">
        <f>'[1]PLANILHA DE ORÇAMENTO- ANEXO 16'!C28</f>
        <v>06.02.020</v>
      </c>
      <c r="E42" s="53" t="str">
        <f>'[1]PLANILHA DE ORÇAMENTO- ANEXO 16'!D28</f>
        <v>Escavação manual em solo de 1ª e 2ª categoria em vala ou cava até 1,5 m</v>
      </c>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ht="48" x14ac:dyDescent="0.25">
      <c r="A43" s="50"/>
      <c r="B43" s="54"/>
      <c r="C43" s="55"/>
      <c r="D43" s="55"/>
      <c r="E43" s="56" t="s">
        <v>208</v>
      </c>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row>
    <row r="44" spans="1:256" x14ac:dyDescent="0.25">
      <c r="A44" s="50"/>
      <c r="B44" s="51" t="str">
        <f>'[1]PLANILHA DE ORÇAMENTO- ANEXO 16'!A29</f>
        <v>2.1.2</v>
      </c>
      <c r="C44" s="52" t="str">
        <f>'[1]PLANILHA DE ORÇAMENTO- ANEXO 16'!B29</f>
        <v>CDHU</v>
      </c>
      <c r="D44" s="52" t="str">
        <f>'[1]PLANILHA DE ORÇAMENTO- ANEXO 16'!C29</f>
        <v>11.01.130</v>
      </c>
      <c r="E44" s="53" t="str">
        <f>'[1]PLANILHA DE ORÇAMENTO- ANEXO 16'!D29</f>
        <v>Concreto usinado, fck = 25 MPa</v>
      </c>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row>
    <row r="45" spans="1:256" ht="48" x14ac:dyDescent="0.25">
      <c r="A45" s="50"/>
      <c r="B45" s="54"/>
      <c r="C45" s="55"/>
      <c r="D45" s="55"/>
      <c r="E45" s="56" t="s">
        <v>313</v>
      </c>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row>
    <row r="46" spans="1:256" x14ac:dyDescent="0.25">
      <c r="A46" s="50"/>
      <c r="B46" s="51" t="str">
        <f>'[1]PLANILHA DE ORÇAMENTO- ANEXO 16'!A30</f>
        <v>2.1.3</v>
      </c>
      <c r="C46" s="52" t="str">
        <f>'[1]PLANILHA DE ORÇAMENTO- ANEXO 16'!B30</f>
        <v>CDHU</v>
      </c>
      <c r="D46" s="52" t="str">
        <f>'[1]PLANILHA DE ORÇAMENTO- ANEXO 16'!C30</f>
        <v>11.16.060</v>
      </c>
      <c r="E46" s="53" t="str">
        <f>'[1]PLANILHA DE ORÇAMENTO- ANEXO 16'!D30</f>
        <v>Lançamento e adensamento de concreto ou massa em estrutura</v>
      </c>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row>
    <row r="47" spans="1:256" ht="48" x14ac:dyDescent="0.25">
      <c r="A47" s="50"/>
      <c r="B47" s="54"/>
      <c r="C47" s="55"/>
      <c r="D47" s="55"/>
      <c r="E47" s="56" t="s">
        <v>209</v>
      </c>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row>
    <row r="48" spans="1:256" x14ac:dyDescent="0.25">
      <c r="A48" s="50"/>
      <c r="B48" s="51" t="str">
        <f>'[1]PLANILHA DE ORÇAMENTO- ANEXO 16'!A31</f>
        <v>2.1.4</v>
      </c>
      <c r="C48" s="52" t="str">
        <f>'[1]PLANILHA DE ORÇAMENTO- ANEXO 16'!B31</f>
        <v>CDHU</v>
      </c>
      <c r="D48" s="52" t="str">
        <f>'[1]PLANILHA DE ORÇAMENTO- ANEXO 16'!C31</f>
        <v>09.01.020</v>
      </c>
      <c r="E48" s="53" t="str">
        <f>'[1]PLANILHA DE ORÇAMENTO- ANEXO 16'!D31</f>
        <v>Forma em madeira comum para fundação</v>
      </c>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row>
    <row r="49" spans="1:256" ht="48" x14ac:dyDescent="0.25">
      <c r="A49" s="50"/>
      <c r="B49" s="54"/>
      <c r="C49" s="55"/>
      <c r="D49" s="55"/>
      <c r="E49" s="56" t="s">
        <v>210</v>
      </c>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row>
    <row r="50" spans="1:256" x14ac:dyDescent="0.25">
      <c r="A50" s="50"/>
      <c r="B50" s="51" t="str">
        <f>'[1]PLANILHA DE ORÇAMENTO- ANEXO 16'!A32</f>
        <v>2.1.5</v>
      </c>
      <c r="C50" s="52" t="str">
        <f>'[1]PLANILHA DE ORÇAMENTO- ANEXO 16'!B32</f>
        <v>CDHU</v>
      </c>
      <c r="D50" s="52" t="str">
        <f>'[1]PLANILHA DE ORÇAMENTO- ANEXO 16'!C32</f>
        <v>10.01.040</v>
      </c>
      <c r="E50" s="53" t="str">
        <f>'[1]PLANILHA DE ORÇAMENTO- ANEXO 16'!D32</f>
        <v>Armadura em barra de aço CA-50 (A ou B) fyk = 500 MPa</v>
      </c>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row>
    <row r="51" spans="1:256" ht="60" x14ac:dyDescent="0.25">
      <c r="A51" s="50"/>
      <c r="B51" s="54"/>
      <c r="C51" s="55"/>
      <c r="D51" s="55"/>
      <c r="E51" s="56" t="s">
        <v>211</v>
      </c>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row>
    <row r="52" spans="1:256" x14ac:dyDescent="0.25">
      <c r="A52" s="50"/>
      <c r="B52" s="51" t="str">
        <f>'[1]PLANILHA DE ORÇAMENTO- ANEXO 16'!A33</f>
        <v>2.1.6</v>
      </c>
      <c r="C52" s="52" t="str">
        <f>'[1]PLANILHA DE ORÇAMENTO- ANEXO 16'!B33</f>
        <v>CDHU</v>
      </c>
      <c r="D52" s="52" t="str">
        <f>'[1]PLANILHA DE ORÇAMENTO- ANEXO 16'!C33</f>
        <v>10.01.060</v>
      </c>
      <c r="E52" s="53" t="str">
        <f>'[1]PLANILHA DE ORÇAMENTO- ANEXO 16'!D33</f>
        <v>Armadura em barra de aço CA-60 (A ou B) fyk = 600 MPa</v>
      </c>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row>
    <row r="53" spans="1:256" ht="72" x14ac:dyDescent="0.25">
      <c r="A53" s="50"/>
      <c r="B53" s="54"/>
      <c r="C53" s="55"/>
      <c r="D53" s="55"/>
      <c r="E53" s="56" t="s">
        <v>212</v>
      </c>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row>
    <row r="54" spans="1:256" x14ac:dyDescent="0.25">
      <c r="A54" s="50"/>
      <c r="B54" s="51" t="str">
        <f>'[1]PLANILHA DE ORÇAMENTO- ANEXO 16'!A34</f>
        <v>2.1.7</v>
      </c>
      <c r="C54" s="52" t="str">
        <f>'[1]PLANILHA DE ORÇAMENTO- ANEXO 16'!B34</f>
        <v>CDHU</v>
      </c>
      <c r="D54" s="52" t="str">
        <f>'[1]PLANILHA DE ORÇAMENTO- ANEXO 16'!C34</f>
        <v>12.01.041</v>
      </c>
      <c r="E54" s="53" t="str">
        <f>'[1]PLANILHA DE ORÇAMENTO- ANEXO 16'!D34</f>
        <v>Broca em concreto armado diâmetro de 25 cm - completa</v>
      </c>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row>
    <row r="55" spans="1:256" ht="48" x14ac:dyDescent="0.25">
      <c r="A55" s="50"/>
      <c r="B55" s="54"/>
      <c r="C55" s="55"/>
      <c r="D55" s="55"/>
      <c r="E55" s="56" t="s">
        <v>213</v>
      </c>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row>
    <row r="56" spans="1:256" x14ac:dyDescent="0.25">
      <c r="A56" s="50"/>
      <c r="B56" s="51" t="str">
        <f>'[1]PLANILHA DE ORÇAMENTO- ANEXO 16'!A35</f>
        <v>2.1.8</v>
      </c>
      <c r="C56" s="52" t="str">
        <f>'[1]PLANILHA DE ORÇAMENTO- ANEXO 16'!B35</f>
        <v>CDHU</v>
      </c>
      <c r="D56" s="52" t="str">
        <f>'[1]PLANILHA DE ORÇAMENTO- ANEXO 16'!C35</f>
        <v>32.16.010</v>
      </c>
      <c r="E56" s="53" t="str">
        <f>'[1]PLANILHA DE ORÇAMENTO- ANEXO 16'!D35</f>
        <v>Impermeabilização em pintura de asfalto oxidado com solventes orgânicos, sobre massa</v>
      </c>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row>
    <row r="57" spans="1:256" ht="120" x14ac:dyDescent="0.25">
      <c r="A57" s="50"/>
      <c r="B57" s="54"/>
      <c r="C57" s="55"/>
      <c r="D57" s="55"/>
      <c r="E57" s="56" t="s">
        <v>214</v>
      </c>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row>
    <row r="58" spans="1:256" x14ac:dyDescent="0.25">
      <c r="A58" s="50"/>
      <c r="B58" s="51" t="str">
        <f>'[1]PLANILHA DE ORÇAMENTO- ANEXO 16'!A36</f>
        <v>2.2</v>
      </c>
      <c r="C58" s="52"/>
      <c r="D58" s="52"/>
      <c r="E58" s="53" t="str">
        <f>'[1]PLANILHA DE ORÇAMENTO- ANEXO 16'!D36</f>
        <v>Superestrutura- sanitários Def.</v>
      </c>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row>
    <row r="59" spans="1:256" x14ac:dyDescent="0.25">
      <c r="A59" s="50"/>
      <c r="B59" s="51" t="str">
        <f>'[1]PLANILHA DE ORÇAMENTO- ANEXO 16'!A37</f>
        <v>2.2.1</v>
      </c>
      <c r="C59" s="52" t="str">
        <f>'[1]PLANILHA DE ORÇAMENTO- ANEXO 16'!B37</f>
        <v>CDHU</v>
      </c>
      <c r="D59" s="52" t="str">
        <f>'[1]PLANILHA DE ORÇAMENTO- ANEXO 16'!C37</f>
        <v>11.01.130</v>
      </c>
      <c r="E59" s="53" t="str">
        <f>'[1]PLANILHA DE ORÇAMENTO- ANEXO 16'!D37</f>
        <v>Concreto usinado, fck = 25 MPa</v>
      </c>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row>
    <row r="60" spans="1:256" ht="48" x14ac:dyDescent="0.25">
      <c r="A60" s="50"/>
      <c r="B60" s="54"/>
      <c r="C60" s="55"/>
      <c r="D60" s="55"/>
      <c r="E60" s="56" t="s">
        <v>215</v>
      </c>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row>
    <row r="61" spans="1:256" x14ac:dyDescent="0.25">
      <c r="A61" s="50"/>
      <c r="B61" s="51" t="str">
        <f>'[1]PLANILHA DE ORÇAMENTO- ANEXO 16'!A38</f>
        <v>2.2.2</v>
      </c>
      <c r="C61" s="52" t="str">
        <f>'[1]PLANILHA DE ORÇAMENTO- ANEXO 16'!B38</f>
        <v>CDHU</v>
      </c>
      <c r="D61" s="52" t="str">
        <f>'[1]PLANILHA DE ORÇAMENTO- ANEXO 16'!C38</f>
        <v>11.16.060</v>
      </c>
      <c r="E61" s="53" t="str">
        <f>'[1]PLANILHA DE ORÇAMENTO- ANEXO 16'!D38</f>
        <v>Lançamento e adensamento de concreto ou massa em estrutura</v>
      </c>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row>
    <row r="62" spans="1:256" ht="48" x14ac:dyDescent="0.25">
      <c r="A62" s="50"/>
      <c r="B62" s="54"/>
      <c r="C62" s="55"/>
      <c r="D62" s="55"/>
      <c r="E62" s="56" t="s">
        <v>216</v>
      </c>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row>
    <row r="63" spans="1:256" x14ac:dyDescent="0.25">
      <c r="A63" s="50"/>
      <c r="B63" s="51" t="str">
        <f>'[1]PLANILHA DE ORÇAMENTO- ANEXO 16'!A39</f>
        <v>2.2.3</v>
      </c>
      <c r="C63" s="52" t="str">
        <f>'[1]PLANILHA DE ORÇAMENTO- ANEXO 16'!B39</f>
        <v>CDHU</v>
      </c>
      <c r="D63" s="52" t="str">
        <f>'[1]PLANILHA DE ORÇAMENTO- ANEXO 16'!C39</f>
        <v>10.01.040</v>
      </c>
      <c r="E63" s="53" t="str">
        <f>'[1]PLANILHA DE ORÇAMENTO- ANEXO 16'!D39</f>
        <v>Armadura em barra de aço CA-50 (A ou B) fyk = 500 MPa</v>
      </c>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row>
    <row r="64" spans="1:256" ht="72" x14ac:dyDescent="0.25">
      <c r="A64" s="50"/>
      <c r="B64" s="54"/>
      <c r="C64" s="55"/>
      <c r="D64" s="55"/>
      <c r="E64" s="56" t="s">
        <v>217</v>
      </c>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row>
    <row r="65" spans="1:256" x14ac:dyDescent="0.25">
      <c r="A65" s="50"/>
      <c r="B65" s="51" t="str">
        <f>'[1]PLANILHA DE ORÇAMENTO- ANEXO 16'!A40</f>
        <v>2.2.4</v>
      </c>
      <c r="C65" s="52" t="str">
        <f>'[1]PLANILHA DE ORÇAMENTO- ANEXO 16'!B40</f>
        <v>CDHU</v>
      </c>
      <c r="D65" s="52" t="str">
        <f>'[1]PLANILHA DE ORÇAMENTO- ANEXO 16'!C40</f>
        <v>10.01.060</v>
      </c>
      <c r="E65" s="53" t="str">
        <f>'[1]PLANILHA DE ORÇAMENTO- ANEXO 16'!D40</f>
        <v>Armadura em barra de aço CA-60 (A ou B) fyk = 600 MPa</v>
      </c>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row>
    <row r="66" spans="1:256" ht="60" x14ac:dyDescent="0.25">
      <c r="A66" s="50"/>
      <c r="B66" s="54"/>
      <c r="C66" s="55"/>
      <c r="D66" s="55"/>
      <c r="E66" s="56" t="s">
        <v>218</v>
      </c>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row>
    <row r="67" spans="1:256" x14ac:dyDescent="0.25">
      <c r="A67" s="50"/>
      <c r="B67" s="51" t="str">
        <f>'[1]PLANILHA DE ORÇAMENTO- ANEXO 16'!A41</f>
        <v>2.2.5</v>
      </c>
      <c r="C67" s="52" t="str">
        <f>'[1]PLANILHA DE ORÇAMENTO- ANEXO 16'!B41</f>
        <v>CDHU</v>
      </c>
      <c r="D67" s="52" t="str">
        <f>'[1]PLANILHA DE ORÇAMENTO- ANEXO 16'!C41</f>
        <v>09.01.020</v>
      </c>
      <c r="E67" s="53" t="str">
        <f>'[1]PLANILHA DE ORÇAMENTO- ANEXO 16'!D41</f>
        <v>Forma em madeira comum para fundação</v>
      </c>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row>
    <row r="68" spans="1:256" ht="48" x14ac:dyDescent="0.25">
      <c r="A68" s="50"/>
      <c r="B68" s="54"/>
      <c r="C68" s="55"/>
      <c r="D68" s="55"/>
      <c r="E68" s="56" t="s">
        <v>219</v>
      </c>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c r="IV68" s="18"/>
    </row>
    <row r="69" spans="1:256" x14ac:dyDescent="0.25">
      <c r="A69" s="50"/>
      <c r="B69" s="51" t="str">
        <f>'[1]PLANILHA DE ORÇAMENTO- ANEXO 16'!A42</f>
        <v>2.3</v>
      </c>
      <c r="C69" s="52"/>
      <c r="D69" s="52"/>
      <c r="E69" s="53" t="str">
        <f>'[1]PLANILHA DE ORÇAMENTO- ANEXO 16'!D42</f>
        <v>Alvenaria-paredes sanitário def.</v>
      </c>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row>
    <row r="70" spans="1:256" x14ac:dyDescent="0.25">
      <c r="A70" s="50"/>
      <c r="B70" s="51" t="str">
        <f>'[1]PLANILHA DE ORÇAMENTO- ANEXO 16'!A43</f>
        <v>2.3.1</v>
      </c>
      <c r="C70" s="52" t="str">
        <f>'[1]PLANILHA DE ORÇAMENTO- ANEXO 16'!B43</f>
        <v>CDHU</v>
      </c>
      <c r="D70" s="52" t="str">
        <f>'[1]PLANILHA DE ORÇAMENTO- ANEXO 16'!C43</f>
        <v>14.04.210</v>
      </c>
      <c r="E70" s="53" t="str">
        <f>'[1]PLANILHA DE ORÇAMENTO- ANEXO 16'!D43</f>
        <v>Alvenaria de bloco cerâmico de verdação, uso revestido de 15 cm</v>
      </c>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18"/>
      <c r="IB70" s="18"/>
      <c r="IC70" s="18"/>
      <c r="ID70" s="18"/>
      <c r="IE70" s="18"/>
      <c r="IF70" s="18"/>
      <c r="IG70" s="18"/>
      <c r="IH70" s="18"/>
      <c r="II70" s="18"/>
      <c r="IJ70" s="18"/>
      <c r="IK70" s="18"/>
      <c r="IL70" s="18"/>
      <c r="IM70" s="18"/>
      <c r="IN70" s="18"/>
      <c r="IO70" s="18"/>
      <c r="IP70" s="18"/>
      <c r="IQ70" s="18"/>
      <c r="IR70" s="18"/>
      <c r="IS70" s="18"/>
      <c r="IT70" s="18"/>
      <c r="IU70" s="18"/>
      <c r="IV70" s="18"/>
    </row>
    <row r="71" spans="1:256" ht="72" x14ac:dyDescent="0.25">
      <c r="A71" s="50"/>
      <c r="B71" s="54"/>
      <c r="C71" s="55"/>
      <c r="D71" s="55"/>
      <c r="E71" s="56" t="s">
        <v>220</v>
      </c>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row>
    <row r="72" spans="1:256" x14ac:dyDescent="0.25">
      <c r="A72" s="50"/>
      <c r="B72" s="51" t="str">
        <f>'[1]PLANILHA DE ORÇAMENTO- ANEXO 16'!A44</f>
        <v>2.3.2</v>
      </c>
      <c r="C72" s="52" t="str">
        <f>'[1]PLANILHA DE ORÇAMENTO- ANEXO 16'!B44</f>
        <v>CDHU</v>
      </c>
      <c r="D72" s="52" t="str">
        <f>'[1]PLANILHA DE ORÇAMENTO- ANEXO 16'!C44</f>
        <v>17.02.020</v>
      </c>
      <c r="E72" s="53" t="str">
        <f>'[1]PLANILHA DE ORÇAMENTO- ANEXO 16'!D44</f>
        <v>Chapisco</v>
      </c>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row>
    <row r="73" spans="1:256" ht="60" x14ac:dyDescent="0.25">
      <c r="A73" s="50"/>
      <c r="B73" s="54"/>
      <c r="C73" s="55"/>
      <c r="D73" s="55"/>
      <c r="E73" s="56" t="s">
        <v>221</v>
      </c>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row>
    <row r="74" spans="1:256" x14ac:dyDescent="0.25">
      <c r="A74" s="50"/>
      <c r="B74" s="51" t="str">
        <f>'[1]PLANILHA DE ORÇAMENTO- ANEXO 16'!A45</f>
        <v>2.3.3</v>
      </c>
      <c r="C74" s="52" t="str">
        <f>'[1]PLANILHA DE ORÇAMENTO- ANEXO 16'!B45</f>
        <v>CDHU</v>
      </c>
      <c r="D74" s="52" t="str">
        <f>'[1]PLANILHA DE ORÇAMENTO- ANEXO 16'!C45</f>
        <v>17.02.220</v>
      </c>
      <c r="E74" s="53" t="str">
        <f>'[1]PLANILHA DE ORÇAMENTO- ANEXO 16'!D45</f>
        <v>Reboco</v>
      </c>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row>
    <row r="75" spans="1:256" ht="36" x14ac:dyDescent="0.25">
      <c r="A75" s="50"/>
      <c r="B75" s="54"/>
      <c r="C75" s="55"/>
      <c r="D75" s="55"/>
      <c r="E75" s="56" t="s">
        <v>222</v>
      </c>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row>
    <row r="76" spans="1:256" ht="24" x14ac:dyDescent="0.25">
      <c r="A76" s="50"/>
      <c r="B76" s="51" t="str">
        <f>'[1]PLANILHA DE ORÇAMENTO- ANEXO 16'!A46</f>
        <v>2.3.4</v>
      </c>
      <c r="C76" s="52" t="str">
        <f>'[1]PLANILHA DE ORÇAMENTO- ANEXO 16'!B46</f>
        <v>SINAPI</v>
      </c>
      <c r="D76" s="52" t="str">
        <f>'[1]PLANILHA DE ORÇAMENTO- ANEXO 16'!C46</f>
        <v>87265</v>
      </c>
      <c r="E76" s="53" t="str">
        <f>'[1]PLANILHA DE ORÇAMENTO- ANEXO 16'!D46</f>
        <v>Revestimento cerãmico para paredes internas com placas esmaltadas e ou porcelanato, dimensoes minimas 20x20cm, completo assentado.</v>
      </c>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row>
    <row r="77" spans="1:256" ht="72" x14ac:dyDescent="0.25">
      <c r="A77" s="50"/>
      <c r="B77" s="54"/>
      <c r="C77" s="55"/>
      <c r="D77" s="55"/>
      <c r="E77" s="56" t="s">
        <v>223</v>
      </c>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c r="HN77" s="18"/>
      <c r="HO77" s="18"/>
      <c r="HP77" s="18"/>
      <c r="HQ77" s="18"/>
      <c r="HR77" s="18"/>
      <c r="HS77" s="18"/>
      <c r="HT77" s="18"/>
      <c r="HU77" s="18"/>
      <c r="HV77" s="18"/>
      <c r="HW77" s="18"/>
      <c r="HX77" s="18"/>
      <c r="HY77" s="18"/>
      <c r="HZ77" s="18"/>
      <c r="IA77" s="18"/>
      <c r="IB77" s="18"/>
      <c r="IC77" s="18"/>
      <c r="ID77" s="18"/>
      <c r="IE77" s="18"/>
      <c r="IF77" s="18"/>
      <c r="IG77" s="18"/>
      <c r="IH77" s="18"/>
      <c r="II77" s="18"/>
      <c r="IJ77" s="18"/>
      <c r="IK77" s="18"/>
      <c r="IL77" s="18"/>
      <c r="IM77" s="18"/>
      <c r="IN77" s="18"/>
      <c r="IO77" s="18"/>
      <c r="IP77" s="18"/>
      <c r="IQ77" s="18"/>
      <c r="IR77" s="18"/>
      <c r="IS77" s="18"/>
      <c r="IT77" s="18"/>
      <c r="IU77" s="18"/>
      <c r="IV77" s="18"/>
    </row>
    <row r="78" spans="1:256" x14ac:dyDescent="0.25">
      <c r="A78" s="50"/>
      <c r="B78" s="51" t="str">
        <f>'[1]PLANILHA DE ORÇAMENTO- ANEXO 16'!A47</f>
        <v>2.4</v>
      </c>
      <c r="C78" s="52"/>
      <c r="D78" s="52"/>
      <c r="E78" s="53" t="str">
        <f>'[1]PLANILHA DE ORÇAMENTO- ANEXO 16'!D47</f>
        <v>Revestimento e piso bh def.</v>
      </c>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c r="IV78" s="18"/>
    </row>
    <row r="79" spans="1:256" x14ac:dyDescent="0.25">
      <c r="A79" s="50"/>
      <c r="B79" s="51" t="str">
        <f>'[1]PLANILHA DE ORÇAMENTO- ANEXO 16'!A48</f>
        <v>2.4.1</v>
      </c>
      <c r="C79" s="52" t="str">
        <f>'[1]PLANILHA DE ORÇAMENTO- ANEXO 16'!B48</f>
        <v>CDHU</v>
      </c>
      <c r="D79" s="52" t="str">
        <f>'[1]PLANILHA DE ORÇAMENTO- ANEXO 16'!C48</f>
        <v>17.01.020</v>
      </c>
      <c r="E79" s="53" t="str">
        <f>'[1]PLANILHA DE ORÇAMENTO- ANEXO 16'!D48</f>
        <v>Argamassa de regularização e/ou proteção</v>
      </c>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row>
    <row r="80" spans="1:256" ht="36" x14ac:dyDescent="0.25">
      <c r="A80" s="50"/>
      <c r="B80" s="54"/>
      <c r="C80" s="55"/>
      <c r="D80" s="55"/>
      <c r="E80" s="56" t="s">
        <v>224</v>
      </c>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c r="IV80" s="18"/>
    </row>
    <row r="81" spans="1:256" ht="24" x14ac:dyDescent="0.25">
      <c r="A81" s="50"/>
      <c r="B81" s="51" t="str">
        <f>'[1]PLANILHA DE ORÇAMENTO- ANEXO 16'!A49</f>
        <v>2.4.2</v>
      </c>
      <c r="C81" s="52" t="str">
        <f>'[1]PLANILHA DE ORÇAMENTO- ANEXO 16'!B49</f>
        <v>SINAPI</v>
      </c>
      <c r="D81" s="52">
        <f>'[1]PLANILHA DE ORÇAMENTO- ANEXO 16'!C49</f>
        <v>87251</v>
      </c>
      <c r="E81" s="53" t="str">
        <f>'[1]PLANILHA DE ORÇAMENTO- ANEXO 16'!D49</f>
        <v>Revestimento ceramico com placa esmatada dimensões mínimas 45x45cm, incluso argamassa de assentamento .acabado</v>
      </c>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c r="DD81" s="18"/>
      <c r="DE81" s="18"/>
      <c r="DF81" s="18"/>
      <c r="DG81" s="18"/>
      <c r="DH81" s="18"/>
      <c r="DI81" s="18"/>
      <c r="DJ81" s="18"/>
      <c r="DK81" s="18"/>
      <c r="DL81" s="18"/>
      <c r="DM81" s="18"/>
      <c r="DN81" s="18"/>
      <c r="DO81" s="18"/>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18"/>
      <c r="GV81" s="18"/>
      <c r="GW81" s="18"/>
      <c r="GX81" s="18"/>
      <c r="GY81" s="18"/>
      <c r="GZ81" s="18"/>
      <c r="HA81" s="18"/>
      <c r="HB81" s="18"/>
      <c r="HC81" s="18"/>
      <c r="HD81" s="18"/>
      <c r="HE81" s="18"/>
      <c r="HF81" s="18"/>
      <c r="HG81" s="18"/>
      <c r="HH81" s="18"/>
      <c r="HI81" s="18"/>
      <c r="HJ81" s="18"/>
      <c r="HK81" s="18"/>
      <c r="HL81" s="18"/>
      <c r="HM81" s="18"/>
      <c r="HN81" s="18"/>
      <c r="HO81" s="18"/>
      <c r="HP81" s="18"/>
      <c r="HQ81" s="18"/>
      <c r="HR81" s="18"/>
      <c r="HS81" s="18"/>
      <c r="HT81" s="18"/>
      <c r="HU81" s="18"/>
      <c r="HV81" s="18"/>
      <c r="HW81" s="18"/>
      <c r="HX81" s="18"/>
      <c r="HY81" s="18"/>
      <c r="HZ81" s="18"/>
      <c r="IA81" s="18"/>
      <c r="IB81" s="18"/>
      <c r="IC81" s="18"/>
      <c r="ID81" s="18"/>
      <c r="IE81" s="18"/>
      <c r="IF81" s="18"/>
      <c r="IG81" s="18"/>
      <c r="IH81" s="18"/>
      <c r="II81" s="18"/>
      <c r="IJ81" s="18"/>
      <c r="IK81" s="18"/>
      <c r="IL81" s="18"/>
      <c r="IM81" s="18"/>
      <c r="IN81" s="18"/>
      <c r="IO81" s="18"/>
      <c r="IP81" s="18"/>
      <c r="IQ81" s="18"/>
      <c r="IR81" s="18"/>
      <c r="IS81" s="18"/>
      <c r="IT81" s="18"/>
      <c r="IU81" s="18"/>
      <c r="IV81" s="18"/>
    </row>
    <row r="82" spans="1:256" ht="120" x14ac:dyDescent="0.25">
      <c r="A82" s="50"/>
      <c r="B82" s="54"/>
      <c r="C82" s="55"/>
      <c r="D82" s="55"/>
      <c r="E82" s="56" t="s">
        <v>225</v>
      </c>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c r="IT82" s="18"/>
      <c r="IU82" s="18"/>
      <c r="IV82" s="18"/>
    </row>
    <row r="83" spans="1:256" x14ac:dyDescent="0.25">
      <c r="A83" s="50"/>
      <c r="B83" s="51" t="str">
        <f>'[1]PLANILHA DE ORÇAMENTO- ANEXO 16'!A50</f>
        <v>2.4.3</v>
      </c>
      <c r="C83" s="52" t="str">
        <f>'[1]PLANILHA DE ORÇAMENTO- ANEXO 16'!B50</f>
        <v>CDHU</v>
      </c>
      <c r="D83" s="52" t="str">
        <f>'[1]PLANILHA DE ORÇAMENTO- ANEXO 16'!C50</f>
        <v>19.01.062</v>
      </c>
      <c r="E83" s="53" t="str">
        <f>'[1]PLANILHA DE ORÇAMENTO- ANEXO 16'!D50</f>
        <v>Peitoril e/ou soleira em granito, espessura de 2 cm e largura até 20 cm, acabamento polido</v>
      </c>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row>
    <row r="84" spans="1:256" ht="120" x14ac:dyDescent="0.25">
      <c r="A84" s="50"/>
      <c r="B84" s="54"/>
      <c r="C84" s="55"/>
      <c r="D84" s="55"/>
      <c r="E84" s="56" t="s">
        <v>225</v>
      </c>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c r="IT84" s="18"/>
      <c r="IU84" s="18"/>
      <c r="IV84" s="18"/>
    </row>
    <row r="85" spans="1:256" x14ac:dyDescent="0.25">
      <c r="A85" s="50"/>
      <c r="B85" s="51" t="str">
        <f>'[1]PLANILHA DE ORÇAMENTO- ANEXO 16'!A55</f>
        <v>2.7</v>
      </c>
      <c r="C85" s="52"/>
      <c r="D85" s="52"/>
      <c r="E85" s="53" t="str">
        <f>'[1]PLANILHA DE ORÇAMENTO- ANEXO 16'!D55</f>
        <v>INSTALAÇÕES HIDRÁULICAS</v>
      </c>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row>
    <row r="86" spans="1:256" x14ac:dyDescent="0.25">
      <c r="A86" s="50"/>
      <c r="B86" s="51" t="str">
        <f>'[1]PLANILHA DE ORÇAMENTO- ANEXO 16'!A56</f>
        <v>2.7.1</v>
      </c>
      <c r="C86" s="52"/>
      <c r="D86" s="52"/>
      <c r="E86" s="53" t="str">
        <f>'[1]PLANILHA DE ORÇAMENTO- ANEXO 16'!D56</f>
        <v>Esgoto</v>
      </c>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c r="IT86" s="18"/>
      <c r="IU86" s="18"/>
      <c r="IV86" s="18"/>
    </row>
    <row r="87" spans="1:256" ht="24" x14ac:dyDescent="0.25">
      <c r="A87" s="50"/>
      <c r="B87" s="51" t="str">
        <f>'[1]PLANILHA DE ORÇAMENTO- ANEXO 16'!A57</f>
        <v>2.7.1.1</v>
      </c>
      <c r="C87" s="52" t="str">
        <f>'[1]PLANILHA DE ORÇAMENTO- ANEXO 16'!B57</f>
        <v>CDHU</v>
      </c>
      <c r="D87" s="52" t="str">
        <f>'[1]PLANILHA DE ORÇAMENTO- ANEXO 16'!C57</f>
        <v>46.02.070</v>
      </c>
      <c r="E87" s="53" t="str">
        <f>'[1]PLANILHA DE ORÇAMENTO- ANEXO 16'!D57</f>
        <v>Tubo de PVC rígido branco PxB com virola e anel de borracha, linha esgoto série normal, DN= 100 mm, inclusive conexões e tubulação para drenagem</v>
      </c>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row>
    <row r="88" spans="1:256" ht="120" x14ac:dyDescent="0.25">
      <c r="A88" s="50"/>
      <c r="B88" s="54"/>
      <c r="C88" s="55"/>
      <c r="D88" s="55"/>
      <c r="E88" s="56" t="s">
        <v>226</v>
      </c>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row>
    <row r="89" spans="1:256" x14ac:dyDescent="0.25">
      <c r="A89" s="50"/>
      <c r="B89" s="51" t="str">
        <f>'[1]PLANILHA DE ORÇAMENTO- ANEXO 16'!A58</f>
        <v>2.7.1.2</v>
      </c>
      <c r="C89" s="52" t="str">
        <f>'[1]PLANILHA DE ORÇAMENTO- ANEXO 16'!B58</f>
        <v>CDHU</v>
      </c>
      <c r="D89" s="52" t="str">
        <f>'[1]PLANILHA DE ORÇAMENTO- ANEXO 16'!C58</f>
        <v>46.02.050</v>
      </c>
      <c r="E89" s="53" t="str">
        <f>'[1]PLANILHA DE ORÇAMENTO- ANEXO 16'!D58</f>
        <v>tubo de PVC de 50mm para esgoto, incluso conexões</v>
      </c>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18"/>
      <c r="HK89" s="18"/>
      <c r="HL89" s="18"/>
      <c r="HM89" s="18"/>
      <c r="HN89" s="18"/>
      <c r="HO89" s="18"/>
      <c r="HP89" s="18"/>
      <c r="HQ89" s="18"/>
      <c r="HR89" s="18"/>
      <c r="HS89" s="18"/>
      <c r="HT89" s="18"/>
      <c r="HU89" s="18"/>
      <c r="HV89" s="18"/>
      <c r="HW89" s="18"/>
      <c r="HX89" s="18"/>
      <c r="HY89" s="18"/>
      <c r="HZ89" s="18"/>
      <c r="IA89" s="18"/>
      <c r="IB89" s="18"/>
      <c r="IC89" s="18"/>
      <c r="ID89" s="18"/>
      <c r="IE89" s="18"/>
      <c r="IF89" s="18"/>
      <c r="IG89" s="18"/>
      <c r="IH89" s="18"/>
      <c r="II89" s="18"/>
      <c r="IJ89" s="18"/>
      <c r="IK89" s="18"/>
      <c r="IL89" s="18"/>
      <c r="IM89" s="18"/>
      <c r="IN89" s="18"/>
      <c r="IO89" s="18"/>
      <c r="IP89" s="18"/>
      <c r="IQ89" s="18"/>
      <c r="IR89" s="18"/>
      <c r="IS89" s="18"/>
      <c r="IT89" s="18"/>
      <c r="IU89" s="18"/>
      <c r="IV89" s="18"/>
    </row>
    <row r="90" spans="1:256" ht="120" x14ac:dyDescent="0.25">
      <c r="A90" s="50"/>
      <c r="B90" s="54"/>
      <c r="C90" s="55"/>
      <c r="D90" s="55"/>
      <c r="E90" s="56" t="s">
        <v>227</v>
      </c>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c r="IT90" s="18"/>
      <c r="IU90" s="18"/>
      <c r="IV90" s="18"/>
    </row>
    <row r="91" spans="1:256" x14ac:dyDescent="0.25">
      <c r="A91" s="50"/>
      <c r="B91" s="51" t="str">
        <f>'[1]PLANILHA DE ORÇAMENTO- ANEXO 16'!A59</f>
        <v>2.7.1.3</v>
      </c>
      <c r="C91" s="52" t="str">
        <f>'[1]PLANILHA DE ORÇAMENTO- ANEXO 16'!B59</f>
        <v>CDHU</v>
      </c>
      <c r="D91" s="52" t="str">
        <f>'[1]PLANILHA DE ORÇAMENTO- ANEXO 16'!C59</f>
        <v>49.03.020</v>
      </c>
      <c r="E91" s="53" t="str">
        <f>'[1]PLANILHA DE ORÇAMENTO- ANEXO 16'!D59</f>
        <v>Caixa de inspeção 80 x 80 com tampa de concreto</v>
      </c>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row>
    <row r="92" spans="1:256" ht="60" x14ac:dyDescent="0.25">
      <c r="A92" s="50"/>
      <c r="B92" s="54"/>
      <c r="C92" s="55"/>
      <c r="D92" s="55"/>
      <c r="E92" s="56" t="s">
        <v>228</v>
      </c>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c r="IR92" s="18"/>
      <c r="IS92" s="18"/>
      <c r="IT92" s="18"/>
      <c r="IU92" s="18"/>
      <c r="IV92" s="18"/>
    </row>
    <row r="93" spans="1:256" x14ac:dyDescent="0.25">
      <c r="A93" s="50"/>
      <c r="B93" s="57" t="str">
        <f>'[1]PLANILHA DE ORÇAMENTO- ANEXO 16'!A60</f>
        <v>2.7.1.4</v>
      </c>
      <c r="C93" s="52" t="str">
        <f>'[1]PLANILHA DE ORÇAMENTO- ANEXO 16'!B60</f>
        <v>CDHU</v>
      </c>
      <c r="D93" s="52" t="str">
        <f>'[1]PLANILHA DE ORÇAMENTO- ANEXO 16'!C60</f>
        <v>49.01.020</v>
      </c>
      <c r="E93" s="53" t="str">
        <f>'[1]PLANILHA DE ORÇAMENTO- ANEXO 16'!D60</f>
        <v>Caixa sifonada de PVC rígido de 100 x 150 x 50 mm, com grelha</v>
      </c>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row>
    <row r="94" spans="1:256" ht="96" customHeight="1" x14ac:dyDescent="0.25">
      <c r="A94" s="50"/>
      <c r="B94" s="54"/>
      <c r="C94" s="55"/>
      <c r="D94" s="55"/>
      <c r="E94" s="56" t="s">
        <v>229</v>
      </c>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c r="IT94" s="18"/>
      <c r="IU94" s="18"/>
      <c r="IV94" s="18"/>
    </row>
    <row r="95" spans="1:256" x14ac:dyDescent="0.25">
      <c r="A95" s="50"/>
      <c r="B95" s="51" t="str">
        <f>'[1]PLANILHA DE ORÇAMENTO- ANEXO 16'!A61</f>
        <v>2.7.2</v>
      </c>
      <c r="C95" s="52"/>
      <c r="D95" s="52"/>
      <c r="E95" s="53" t="str">
        <f>'[1]PLANILHA DE ORÇAMENTO- ANEXO 16'!D61</f>
        <v>Água fria</v>
      </c>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row>
    <row r="96" spans="1:256" x14ac:dyDescent="0.25">
      <c r="A96" s="50"/>
      <c r="B96" s="57" t="e">
        <f>'PLANILHA DE ORÇAMENTO- ANEXO 16'!#REF!</f>
        <v>#REF!</v>
      </c>
      <c r="C96" s="52" t="e">
        <f>'PLANILHA DE ORÇAMENTO- ANEXO 16'!#REF!</f>
        <v>#REF!</v>
      </c>
      <c r="D96" s="52" t="e">
        <f>'PLANILHA DE ORÇAMENTO- ANEXO 16'!#REF!</f>
        <v>#REF!</v>
      </c>
      <c r="E96" s="53" t="e">
        <f>'PLANILHA DE ORÇAMENTO- ANEXO 16'!#REF!</f>
        <v>#REF!</v>
      </c>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c r="IR96" s="18"/>
      <c r="IS96" s="18"/>
      <c r="IT96" s="18"/>
      <c r="IU96" s="18"/>
      <c r="IV96" s="18"/>
    </row>
    <row r="97" spans="1:256" ht="60" x14ac:dyDescent="0.25">
      <c r="A97" s="50"/>
      <c r="B97" s="54"/>
      <c r="C97" s="55"/>
      <c r="D97" s="55"/>
      <c r="E97" s="56" t="s">
        <v>230</v>
      </c>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row>
    <row r="98" spans="1:256" x14ac:dyDescent="0.25">
      <c r="A98" s="50"/>
      <c r="B98" s="51" t="str">
        <f>'[1]PLANILHA DE ORÇAMENTO- ANEXO 16'!A62</f>
        <v>2.7.2.1</v>
      </c>
      <c r="C98" s="52" t="str">
        <f>'[1]PLANILHA DE ORÇAMENTO- ANEXO 16'!B62</f>
        <v>CDHU</v>
      </c>
      <c r="D98" s="52" t="str">
        <f>'[1]PLANILHA DE ORÇAMENTO- ANEXO 16'!C62</f>
        <v>47.02.020</v>
      </c>
      <c r="E98" s="53" t="str">
        <f>'[1]PLANILHA DE ORÇAMENTO- ANEXO 16'!D62</f>
        <v>Registro de gaveta em latão fundido cromado com canopla, DN= 3/4´ - linha especial</v>
      </c>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18"/>
      <c r="GV98" s="18"/>
      <c r="GW98" s="18"/>
      <c r="GX98" s="18"/>
      <c r="GY98" s="18"/>
      <c r="GZ98" s="18"/>
      <c r="HA98" s="18"/>
      <c r="HB98" s="18"/>
      <c r="HC98" s="18"/>
      <c r="HD98" s="18"/>
      <c r="HE98" s="18"/>
      <c r="HF98" s="18"/>
      <c r="HG98" s="18"/>
      <c r="HH98" s="18"/>
      <c r="HI98" s="18"/>
      <c r="HJ98" s="18"/>
      <c r="HK98" s="18"/>
      <c r="HL98" s="18"/>
      <c r="HM98" s="18"/>
      <c r="HN98" s="18"/>
      <c r="HO98" s="18"/>
      <c r="HP98" s="18"/>
      <c r="HQ98" s="18"/>
      <c r="HR98" s="18"/>
      <c r="HS98" s="18"/>
      <c r="HT98" s="18"/>
      <c r="HU98" s="18"/>
      <c r="HV98" s="18"/>
      <c r="HW98" s="18"/>
      <c r="HX98" s="18"/>
      <c r="HY98" s="18"/>
      <c r="HZ98" s="18"/>
      <c r="IA98" s="18"/>
      <c r="IB98" s="18"/>
      <c r="IC98" s="18"/>
      <c r="ID98" s="18"/>
      <c r="IE98" s="18"/>
      <c r="IF98" s="18"/>
      <c r="IG98" s="18"/>
      <c r="IH98" s="18"/>
      <c r="II98" s="18"/>
      <c r="IJ98" s="18"/>
      <c r="IK98" s="18"/>
      <c r="IL98" s="18"/>
      <c r="IM98" s="18"/>
      <c r="IN98" s="18"/>
      <c r="IO98" s="18"/>
      <c r="IP98" s="18"/>
      <c r="IQ98" s="18"/>
      <c r="IR98" s="18"/>
      <c r="IS98" s="18"/>
      <c r="IT98" s="18"/>
      <c r="IU98" s="18"/>
      <c r="IV98" s="18"/>
    </row>
    <row r="99" spans="1:256" ht="48" x14ac:dyDescent="0.25">
      <c r="A99" s="50"/>
      <c r="B99" s="54"/>
      <c r="C99" s="55"/>
      <c r="D99" s="55"/>
      <c r="E99" s="56" t="s">
        <v>231</v>
      </c>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row>
    <row r="100" spans="1:256" x14ac:dyDescent="0.25">
      <c r="A100" s="50"/>
      <c r="B100" s="51" t="str">
        <f>'[1]PLANILHA DE ORÇAMENTO- ANEXO 16'!A64</f>
        <v>2.7.3</v>
      </c>
      <c r="C100" s="52"/>
      <c r="D100" s="52"/>
      <c r="E100" s="53" t="str">
        <f>'[1]PLANILHA DE ORÇAMENTO- ANEXO 16'!D64</f>
        <v>Louças e metais</v>
      </c>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c r="IT100" s="18"/>
      <c r="IU100" s="18"/>
      <c r="IV100" s="18"/>
    </row>
    <row r="101" spans="1:256" x14ac:dyDescent="0.25">
      <c r="A101" s="50"/>
      <c r="B101" s="51" t="str">
        <f>'[1]PLANILHA DE ORÇAMENTO- ANEXO 16'!A65</f>
        <v>2.7.3.1</v>
      </c>
      <c r="C101" s="52" t="str">
        <f>'[1]PLANILHA DE ORÇAMENTO- ANEXO 16'!B65</f>
        <v>CDHU</v>
      </c>
      <c r="D101" s="52" t="str">
        <f>'[1]PLANILHA DE ORÇAMENTO- ANEXO 16'!C65</f>
        <v>30.08.060</v>
      </c>
      <c r="E101" s="53" t="str">
        <f>'[1]PLANILHA DE ORÇAMENTO- ANEXO 16'!D65</f>
        <v>Bacia sifonada de louça com caixa acoplada para pessoas com mobilidade reduzida.Incluso assento</v>
      </c>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row>
    <row r="102" spans="1:256" ht="168" x14ac:dyDescent="0.25">
      <c r="A102" s="50"/>
      <c r="B102" s="54"/>
      <c r="C102" s="55"/>
      <c r="D102" s="55"/>
      <c r="E102" s="56" t="s">
        <v>232</v>
      </c>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c r="IR102" s="18"/>
      <c r="IS102" s="18"/>
      <c r="IT102" s="18"/>
      <c r="IU102" s="18"/>
      <c r="IV102" s="18"/>
    </row>
    <row r="103" spans="1:256" x14ac:dyDescent="0.25">
      <c r="A103" s="46"/>
      <c r="B103" s="51" t="str">
        <f>'[1]PLANILHA DE ORÇAMENTO- ANEXO 16'!A66</f>
        <v>2.7.3.2</v>
      </c>
      <c r="C103" s="52" t="str">
        <f>'[1]PLANILHA DE ORÇAMENTO- ANEXO 16'!B66</f>
        <v>CDHU</v>
      </c>
      <c r="D103" s="52" t="str">
        <f>'[1]PLANILHA DE ORÇAMENTO- ANEXO 16'!C66</f>
        <v>44.01.240</v>
      </c>
      <c r="E103" s="53" t="str">
        <f>'[1]PLANILHA DE ORÇAMENTO- ANEXO 16'!D66</f>
        <v>Lavatório de louça com coluna suspensa.</v>
      </c>
    </row>
    <row r="104" spans="1:256" ht="72" x14ac:dyDescent="0.25">
      <c r="A104" s="46"/>
      <c r="B104" s="54"/>
      <c r="C104" s="55"/>
      <c r="D104" s="55"/>
      <c r="E104" s="56" t="s">
        <v>233</v>
      </c>
    </row>
    <row r="105" spans="1:256" x14ac:dyDescent="0.25">
      <c r="A105" s="46"/>
      <c r="B105" s="51" t="str">
        <f>'[1]PLANILHA DE ORÇAMENTO- ANEXO 16'!A67</f>
        <v>2.7.3.3</v>
      </c>
      <c r="C105" s="52" t="str">
        <f>'[1]PLANILHA DE ORÇAMENTO- ANEXO 16'!B67</f>
        <v>CDHU</v>
      </c>
      <c r="D105" s="52" t="str">
        <f>'[1]PLANILHA DE ORÇAMENTO- ANEXO 16'!C67</f>
        <v>44.03.300</v>
      </c>
      <c r="E105" s="53" t="str">
        <f>'[1]PLANILHA DE ORÇAMENTO- ANEXO 16'!D67</f>
        <v>Torneira de mesa tipo alavanca , em latão cromado, DN= 1/2´ou 3/4´</v>
      </c>
    </row>
    <row r="106" spans="1:256" ht="72" x14ac:dyDescent="0.25">
      <c r="A106" s="46"/>
      <c r="B106" s="54"/>
      <c r="C106" s="55"/>
      <c r="D106" s="55"/>
      <c r="E106" s="56" t="s">
        <v>234</v>
      </c>
    </row>
    <row r="107" spans="1:256" x14ac:dyDescent="0.25">
      <c r="A107" s="46"/>
      <c r="B107" s="51" t="str">
        <f>'[1]PLANILHA DE ORÇAMENTO- ANEXO 16'!A68</f>
        <v>2.7.3.4</v>
      </c>
      <c r="C107" s="52" t="str">
        <f>'[1]PLANILHA DE ORÇAMENTO- ANEXO 16'!B68</f>
        <v>CDHU</v>
      </c>
      <c r="D107" s="52" t="str">
        <f>'[1]PLANILHA DE ORÇAMENTO- ANEXO 16'!C68</f>
        <v>44.03.130</v>
      </c>
      <c r="E107" s="53" t="str">
        <f>'[1]PLANILHA DE ORÇAMENTO- ANEXO 16'!D68</f>
        <v>Saboneteira tipo dispenser, para refil de 800 ml</v>
      </c>
    </row>
    <row r="108" spans="1:256" ht="60" x14ac:dyDescent="0.25">
      <c r="A108" s="46"/>
      <c r="B108" s="54"/>
      <c r="C108" s="55"/>
      <c r="D108" s="55"/>
      <c r="E108" s="56" t="s">
        <v>236</v>
      </c>
    </row>
    <row r="109" spans="1:256" x14ac:dyDescent="0.25">
      <c r="A109" s="46"/>
      <c r="B109" s="51" t="str">
        <f>'[1]PLANILHA DE ORÇAMENTO- ANEXO 16'!A69</f>
        <v>2.7.3.5</v>
      </c>
      <c r="C109" s="52" t="str">
        <f>'[1]PLANILHA DE ORÇAMENTO- ANEXO 16'!B69</f>
        <v>CDHU</v>
      </c>
      <c r="D109" s="52" t="str">
        <f>'[1]PLANILHA DE ORÇAMENTO- ANEXO 16'!C69</f>
        <v>44.03.050</v>
      </c>
      <c r="E109" s="53" t="str">
        <f>'[1]PLANILHA DE ORÇAMENTO- ANEXO 16'!D69</f>
        <v>Dispenser papel higiênico em ABS para rolão 300 / 600 m, com visor</v>
      </c>
    </row>
    <row r="110" spans="1:256" ht="60" x14ac:dyDescent="0.25">
      <c r="A110" s="46"/>
      <c r="B110" s="54"/>
      <c r="C110" s="55"/>
      <c r="D110" s="55"/>
      <c r="E110" s="56" t="s">
        <v>237</v>
      </c>
    </row>
    <row r="111" spans="1:256" x14ac:dyDescent="0.25">
      <c r="A111" s="46"/>
      <c r="B111" s="51" t="e">
        <f>'PLANILHA DE ORÇAMENTO- ANEXO 16'!#REF!</f>
        <v>#REF!</v>
      </c>
      <c r="C111" s="52" t="e">
        <f>'PLANILHA DE ORÇAMENTO- ANEXO 16'!#REF!</f>
        <v>#REF!</v>
      </c>
      <c r="D111" s="52" t="e">
        <f>'PLANILHA DE ORÇAMENTO- ANEXO 16'!#REF!</f>
        <v>#REF!</v>
      </c>
      <c r="E111" s="53" t="e">
        <f>'PLANILHA DE ORÇAMENTO- ANEXO 16'!#REF!</f>
        <v>#REF!</v>
      </c>
    </row>
    <row r="112" spans="1:256" ht="48" x14ac:dyDescent="0.25">
      <c r="A112" s="46"/>
      <c r="B112" s="54"/>
      <c r="C112" s="55"/>
      <c r="D112" s="55"/>
      <c r="E112" s="56" t="s">
        <v>238</v>
      </c>
    </row>
    <row r="113" spans="1:5" x14ac:dyDescent="0.25">
      <c r="A113" s="46"/>
      <c r="B113" s="51" t="e">
        <f>'PLANILHA DE ORÇAMENTO- ANEXO 16'!#REF!</f>
        <v>#REF!</v>
      </c>
      <c r="C113" s="52" t="str">
        <f>'[1]PLANILHA DE ORÇAMENTO- ANEXO 16'!B71</f>
        <v>CDHU</v>
      </c>
      <c r="D113" s="52" t="str">
        <f>'[1]PLANILHA DE ORÇAMENTO- ANEXO 16'!C71</f>
        <v>30.01.030</v>
      </c>
      <c r="E113" s="53" t="str">
        <f>'[1]PLANILHA DE ORÇAMENTO- ANEXO 16'!D71</f>
        <v>Barra de apoio para deficiente,reta em aço inoxidável de 1 1/2"x800mm</v>
      </c>
    </row>
    <row r="114" spans="1:5" ht="48" x14ac:dyDescent="0.25">
      <c r="A114" s="46"/>
      <c r="B114" s="54"/>
      <c r="C114" s="55"/>
      <c r="D114" s="55"/>
      <c r="E114" s="56" t="s">
        <v>238</v>
      </c>
    </row>
    <row r="115" spans="1:5" x14ac:dyDescent="0.25">
      <c r="A115" s="46"/>
      <c r="B115" s="51" t="str">
        <f>'[1]PLANILHA DE ORÇAMENTO- ANEXO 16'!A72</f>
        <v>2.8</v>
      </c>
      <c r="C115" s="52"/>
      <c r="D115" s="52"/>
      <c r="E115" s="53" t="str">
        <f>'[1]PLANILHA DE ORÇAMENTO- ANEXO 16'!D72</f>
        <v>Esquadrias</v>
      </c>
    </row>
    <row r="116" spans="1:5" x14ac:dyDescent="0.25">
      <c r="A116" s="46"/>
      <c r="B116" s="51" t="str">
        <f>'[1]PLANILHA DE ORÇAMENTO- ANEXO 16'!A73</f>
        <v>2.8.1</v>
      </c>
      <c r="C116" s="52" t="str">
        <f>'[1]PLANILHA DE ORÇAMENTO- ANEXO 16'!B73</f>
        <v>CDHU</v>
      </c>
      <c r="D116" s="52" t="str">
        <f>'[1]PLANILHA DE ORÇAMENTO- ANEXO 16'!C73</f>
        <v>25.02.211</v>
      </c>
      <c r="E116" s="53" t="str">
        <f>'[1]PLANILHA DE ORÇAMENTO- ANEXO 16'!D73</f>
        <v>Porta de abrir em alumínio 0,90x2,10m completa cor branca</v>
      </c>
    </row>
    <row r="117" spans="1:5" ht="48" x14ac:dyDescent="0.25">
      <c r="A117" s="46"/>
      <c r="B117" s="54"/>
      <c r="C117" s="55"/>
      <c r="D117" s="55"/>
      <c r="E117" s="56" t="s">
        <v>239</v>
      </c>
    </row>
    <row r="118" spans="1:5" x14ac:dyDescent="0.25">
      <c r="A118" s="46"/>
      <c r="B118" s="51" t="e">
        <f>'PLANILHA DE ORÇAMENTO- ANEXO 16'!#REF!</f>
        <v>#REF!</v>
      </c>
      <c r="C118" s="52" t="e">
        <f>'PLANILHA DE ORÇAMENTO- ANEXO 16'!#REF!</f>
        <v>#REF!</v>
      </c>
      <c r="D118" s="52" t="e">
        <f>'PLANILHA DE ORÇAMENTO- ANEXO 16'!#REF!</f>
        <v>#REF!</v>
      </c>
      <c r="E118" s="53" t="e">
        <f>'PLANILHA DE ORÇAMENTO- ANEXO 16'!#REF!</f>
        <v>#REF!</v>
      </c>
    </row>
    <row r="119" spans="1:5" ht="60" x14ac:dyDescent="0.25">
      <c r="A119" s="46"/>
      <c r="B119" s="54"/>
      <c r="C119" s="55"/>
      <c r="D119" s="55"/>
      <c r="E119" s="56" t="s">
        <v>240</v>
      </c>
    </row>
    <row r="120" spans="1:5" x14ac:dyDescent="0.25">
      <c r="A120" s="46"/>
      <c r="B120" s="51" t="e">
        <f>'PLANILHA DE ORÇAMENTO- ANEXO 16'!#REF!</f>
        <v>#REF!</v>
      </c>
      <c r="C120" s="52" t="e">
        <f>'PLANILHA DE ORÇAMENTO- ANEXO 16'!#REF!</f>
        <v>#REF!</v>
      </c>
      <c r="D120" s="52" t="e">
        <f>'PLANILHA DE ORÇAMENTO- ANEXO 16'!#REF!</f>
        <v>#REF!</v>
      </c>
      <c r="E120" s="53" t="e">
        <f>'PLANILHA DE ORÇAMENTO- ANEXO 16'!#REF!</f>
        <v>#REF!</v>
      </c>
    </row>
    <row r="121" spans="1:5" ht="72" x14ac:dyDescent="0.25">
      <c r="A121" s="46"/>
      <c r="B121" s="54"/>
      <c r="C121" s="55"/>
      <c r="D121" s="55"/>
      <c r="E121" s="56" t="s">
        <v>312</v>
      </c>
    </row>
    <row r="122" spans="1:5" x14ac:dyDescent="0.25">
      <c r="A122" s="46"/>
      <c r="B122" s="51" t="e">
        <f>'PLANILHA DE ORÇAMENTO- ANEXO 16'!#REF!</f>
        <v>#REF!</v>
      </c>
      <c r="C122" s="52"/>
      <c r="D122" s="52"/>
      <c r="E122" s="53" t="e">
        <f>'PLANILHA DE ORÇAMENTO- ANEXO 16'!#REF!</f>
        <v>#REF!</v>
      </c>
    </row>
    <row r="123" spans="1:5" x14ac:dyDescent="0.25">
      <c r="A123" s="46"/>
      <c r="B123" s="51" t="e">
        <f>'PLANILHA DE ORÇAMENTO- ANEXO 16'!#REF!</f>
        <v>#REF!</v>
      </c>
      <c r="C123" s="52"/>
      <c r="D123" s="52"/>
      <c r="E123" s="53" t="e">
        <f>'PLANILHA DE ORÇAMENTO- ANEXO 16'!#REF!</f>
        <v>#REF!</v>
      </c>
    </row>
    <row r="124" spans="1:5" x14ac:dyDescent="0.25">
      <c r="A124" s="46"/>
      <c r="B124" s="51" t="e">
        <f>'PLANILHA DE ORÇAMENTO- ANEXO 16'!#REF!</f>
        <v>#REF!</v>
      </c>
      <c r="C124" s="52" t="e">
        <f>'PLANILHA DE ORÇAMENTO- ANEXO 16'!#REF!</f>
        <v>#REF!</v>
      </c>
      <c r="D124" s="52" t="e">
        <f>'PLANILHA DE ORÇAMENTO- ANEXO 16'!#REF!</f>
        <v>#REF!</v>
      </c>
      <c r="E124" s="53" t="e">
        <f>'PLANILHA DE ORÇAMENTO- ANEXO 16'!#REF!</f>
        <v>#REF!</v>
      </c>
    </row>
    <row r="125" spans="1:5" ht="60" x14ac:dyDescent="0.25">
      <c r="A125" s="46"/>
      <c r="B125" s="54"/>
      <c r="C125" s="55"/>
      <c r="D125" s="55"/>
      <c r="E125" s="56" t="s">
        <v>261</v>
      </c>
    </row>
    <row r="126" spans="1:5" x14ac:dyDescent="0.25">
      <c r="A126" s="46"/>
      <c r="B126" s="51" t="e">
        <f>'PLANILHA DE ORÇAMENTO- ANEXO 16'!#REF!</f>
        <v>#REF!</v>
      </c>
      <c r="C126" s="52" t="e">
        <f>'PLANILHA DE ORÇAMENTO- ANEXO 16'!#REF!</f>
        <v>#REF!</v>
      </c>
      <c r="D126" s="52" t="e">
        <f>'PLANILHA DE ORÇAMENTO- ANEXO 16'!#REF!</f>
        <v>#REF!</v>
      </c>
      <c r="E126" s="53" t="e">
        <f>'PLANILHA DE ORÇAMENTO- ANEXO 16'!#REF!</f>
        <v>#REF!</v>
      </c>
    </row>
    <row r="127" spans="1:5" ht="60" x14ac:dyDescent="0.25">
      <c r="A127" s="46"/>
      <c r="B127" s="54"/>
      <c r="C127" s="55"/>
      <c r="D127" s="55"/>
      <c r="E127" s="56" t="s">
        <v>221</v>
      </c>
    </row>
    <row r="128" spans="1:5" x14ac:dyDescent="0.25">
      <c r="A128" s="46"/>
      <c r="B128" s="51" t="e">
        <f>'PLANILHA DE ORÇAMENTO- ANEXO 16'!#REF!</f>
        <v>#REF!</v>
      </c>
      <c r="C128" s="52" t="e">
        <f>'PLANILHA DE ORÇAMENTO- ANEXO 16'!#REF!</f>
        <v>#REF!</v>
      </c>
      <c r="D128" s="52" t="e">
        <f>'PLANILHA DE ORÇAMENTO- ANEXO 16'!#REF!</f>
        <v>#REF!</v>
      </c>
      <c r="E128" s="53" t="e">
        <f>'PLANILHA DE ORÇAMENTO- ANEXO 16'!#REF!</f>
        <v>#REF!</v>
      </c>
    </row>
    <row r="129" spans="1:5" ht="60" x14ac:dyDescent="0.25">
      <c r="A129" s="46"/>
      <c r="B129" s="54"/>
      <c r="C129" s="55"/>
      <c r="D129" s="55"/>
      <c r="E129" s="56" t="s">
        <v>262</v>
      </c>
    </row>
    <row r="130" spans="1:5" x14ac:dyDescent="0.25">
      <c r="A130" s="46"/>
      <c r="B130" s="51" t="e">
        <f>'PLANILHA DE ORÇAMENTO- ANEXO 16'!#REF!</f>
        <v>#REF!</v>
      </c>
      <c r="C130" s="52" t="e">
        <f>'PLANILHA DE ORÇAMENTO- ANEXO 16'!#REF!</f>
        <v>#REF!</v>
      </c>
      <c r="D130" s="52" t="e">
        <f>'PLANILHA DE ORÇAMENTO- ANEXO 16'!#REF!</f>
        <v>#REF!</v>
      </c>
      <c r="E130" s="53" t="e">
        <f>'PLANILHA DE ORÇAMENTO- ANEXO 16'!#REF!</f>
        <v>#REF!</v>
      </c>
    </row>
    <row r="131" spans="1:5" ht="72" x14ac:dyDescent="0.25">
      <c r="A131" s="46"/>
      <c r="B131" s="54"/>
      <c r="C131" s="55"/>
      <c r="D131" s="55"/>
      <c r="E131" s="56" t="s">
        <v>223</v>
      </c>
    </row>
    <row r="132" spans="1:5" x14ac:dyDescent="0.25">
      <c r="A132" s="46"/>
      <c r="B132" s="51" t="e">
        <f>'PLANILHA DE ORÇAMENTO- ANEXO 16'!#REF!</f>
        <v>#REF!</v>
      </c>
      <c r="C132" s="52" t="e">
        <f>'PLANILHA DE ORÇAMENTO- ANEXO 16'!#REF!</f>
        <v>#REF!</v>
      </c>
      <c r="D132" s="52" t="e">
        <f>'PLANILHA DE ORÇAMENTO- ANEXO 16'!#REF!</f>
        <v>#REF!</v>
      </c>
      <c r="E132" s="53" t="e">
        <f>'PLANILHA DE ORÇAMENTO- ANEXO 16'!#REF!</f>
        <v>#REF!</v>
      </c>
    </row>
    <row r="133" spans="1:5" ht="120" x14ac:dyDescent="0.25">
      <c r="A133" s="46"/>
      <c r="B133" s="54"/>
      <c r="C133" s="55"/>
      <c r="D133" s="55"/>
      <c r="E133" s="56" t="s">
        <v>225</v>
      </c>
    </row>
    <row r="134" spans="1:5" x14ac:dyDescent="0.25">
      <c r="A134" s="46"/>
      <c r="B134" s="51" t="e">
        <f>'PLANILHA DE ORÇAMENTO- ANEXO 16'!#REF!</f>
        <v>#REF!</v>
      </c>
      <c r="C134" s="52" t="e">
        <f>'PLANILHA DE ORÇAMENTO- ANEXO 16'!#REF!</f>
        <v>#REF!</v>
      </c>
      <c r="D134" s="52" t="e">
        <f>'PLANILHA DE ORÇAMENTO- ANEXO 16'!#REF!</f>
        <v>#REF!</v>
      </c>
      <c r="E134" s="53" t="e">
        <f>'PLANILHA DE ORÇAMENTO- ANEXO 16'!#REF!</f>
        <v>#REF!</v>
      </c>
    </row>
    <row r="135" spans="1:5" ht="48" x14ac:dyDescent="0.25">
      <c r="A135" s="46"/>
      <c r="B135" s="54"/>
      <c r="C135" s="55"/>
      <c r="D135" s="55"/>
      <c r="E135" s="56" t="s">
        <v>314</v>
      </c>
    </row>
    <row r="136" spans="1:5" x14ac:dyDescent="0.25">
      <c r="A136" s="46"/>
      <c r="B136" s="51" t="e">
        <f>'PLANILHA DE ORÇAMENTO- ANEXO 16'!#REF!</f>
        <v>#REF!</v>
      </c>
      <c r="C136" s="52" t="e">
        <f>'PLANILHA DE ORÇAMENTO- ANEXO 16'!#REF!</f>
        <v>#REF!</v>
      </c>
      <c r="D136" s="52" t="e">
        <f>'PLANILHA DE ORÇAMENTO- ANEXO 16'!#REF!</f>
        <v>#REF!</v>
      </c>
      <c r="E136" s="53" t="e">
        <f>'PLANILHA DE ORÇAMENTO- ANEXO 16'!#REF!</f>
        <v>#REF!</v>
      </c>
    </row>
    <row r="137" spans="1:5" ht="120" x14ac:dyDescent="0.25">
      <c r="A137" s="46"/>
      <c r="B137" s="54"/>
      <c r="C137" s="55"/>
      <c r="D137" s="55"/>
      <c r="E137" s="56" t="s">
        <v>225</v>
      </c>
    </row>
    <row r="138" spans="1:5" x14ac:dyDescent="0.25">
      <c r="A138" s="46"/>
      <c r="B138" s="51" t="e">
        <f>'PLANILHA DE ORÇAMENTO- ANEXO 16'!#REF!</f>
        <v>#REF!</v>
      </c>
      <c r="C138" s="52" t="e">
        <f>'PLANILHA DE ORÇAMENTO- ANEXO 16'!#REF!</f>
        <v>#REF!</v>
      </c>
      <c r="D138" s="52" t="e">
        <f>'PLANILHA DE ORÇAMENTO- ANEXO 16'!#REF!</f>
        <v>#REF!</v>
      </c>
      <c r="E138" s="53" t="e">
        <f>'PLANILHA DE ORÇAMENTO- ANEXO 16'!#REF!</f>
        <v>#REF!</v>
      </c>
    </row>
    <row r="139" spans="1:5" ht="72" x14ac:dyDescent="0.25">
      <c r="A139" s="46"/>
      <c r="B139" s="54"/>
      <c r="C139" s="55"/>
      <c r="D139" s="55"/>
      <c r="E139" s="56" t="s">
        <v>312</v>
      </c>
    </row>
    <row r="140" spans="1:5" x14ac:dyDescent="0.25">
      <c r="A140" s="46"/>
      <c r="B140" s="51" t="e">
        <f>'PLANILHA DE ORÇAMENTO- ANEXO 16'!#REF!</f>
        <v>#REF!</v>
      </c>
      <c r="C140" s="52" t="e">
        <f>'PLANILHA DE ORÇAMENTO- ANEXO 16'!#REF!</f>
        <v>#REF!</v>
      </c>
      <c r="D140" s="52" t="e">
        <f>'PLANILHA DE ORÇAMENTO- ANEXO 16'!#REF!</f>
        <v>#REF!</v>
      </c>
      <c r="E140" s="53" t="e">
        <f>'PLANILHA DE ORÇAMENTO- ANEXO 16'!#REF!</f>
        <v>#REF!</v>
      </c>
    </row>
    <row r="141" spans="1:5" ht="24" x14ac:dyDescent="0.25">
      <c r="A141" s="46"/>
      <c r="B141" s="54"/>
      <c r="C141" s="55"/>
      <c r="D141" s="55"/>
      <c r="E141" s="56" t="s">
        <v>373</v>
      </c>
    </row>
    <row r="142" spans="1:5" x14ac:dyDescent="0.25">
      <c r="A142" s="46"/>
      <c r="B142" s="51" t="e">
        <f>'PLANILHA DE ORÇAMENTO- ANEXO 16'!#REF!</f>
        <v>#REF!</v>
      </c>
      <c r="C142" s="52"/>
      <c r="D142" s="52"/>
      <c r="E142" s="53" t="e">
        <f>'PLANILHA DE ORÇAMENTO- ANEXO 16'!#REF!</f>
        <v>#REF!</v>
      </c>
    </row>
    <row r="143" spans="1:5" x14ac:dyDescent="0.25">
      <c r="A143" s="46"/>
      <c r="B143" s="51" t="e">
        <f>'PLANILHA DE ORÇAMENTO- ANEXO 16'!#REF!</f>
        <v>#REF!</v>
      </c>
      <c r="C143" s="52"/>
      <c r="D143" s="52"/>
      <c r="E143" s="53" t="e">
        <f>'PLANILHA DE ORÇAMENTO- ANEXO 16'!#REF!</f>
        <v>#REF!</v>
      </c>
    </row>
    <row r="144" spans="1:5" x14ac:dyDescent="0.25">
      <c r="A144" s="46"/>
      <c r="B144" s="51" t="e">
        <f>'PLANILHA DE ORÇAMENTO- ANEXO 16'!#REF!</f>
        <v>#REF!</v>
      </c>
      <c r="C144" s="52" t="e">
        <f>'PLANILHA DE ORÇAMENTO- ANEXO 16'!#REF!</f>
        <v>#REF!</v>
      </c>
      <c r="D144" s="52" t="e">
        <f>'PLANILHA DE ORÇAMENTO- ANEXO 16'!#REF!</f>
        <v>#REF!</v>
      </c>
      <c r="E144" s="53" t="e">
        <f>'PLANILHA DE ORÇAMENTO- ANEXO 16'!#REF!</f>
        <v>#REF!</v>
      </c>
    </row>
    <row r="145" spans="1:5" ht="48" x14ac:dyDescent="0.25">
      <c r="A145" s="46"/>
      <c r="B145" s="54"/>
      <c r="C145" s="55"/>
      <c r="D145" s="55"/>
      <c r="E145" s="56" t="s">
        <v>315</v>
      </c>
    </row>
    <row r="146" spans="1:5" x14ac:dyDescent="0.25">
      <c r="A146" s="46"/>
      <c r="B146" s="51" t="e">
        <f>'PLANILHA DE ORÇAMENTO- ANEXO 16'!#REF!</f>
        <v>#REF!</v>
      </c>
      <c r="C146" s="52" t="e">
        <f>'PLANILHA DE ORÇAMENTO- ANEXO 16'!#REF!</f>
        <v>#REF!</v>
      </c>
      <c r="D146" s="52" t="e">
        <f>'PLANILHA DE ORÇAMENTO- ANEXO 16'!#REF!</f>
        <v>#REF!</v>
      </c>
      <c r="E146" s="53" t="e">
        <f>'PLANILHA DE ORÇAMENTO- ANEXO 16'!#REF!</f>
        <v>#REF!</v>
      </c>
    </row>
    <row r="147" spans="1:5" ht="204" x14ac:dyDescent="0.25">
      <c r="A147" s="46"/>
      <c r="B147" s="54"/>
      <c r="C147" s="55"/>
      <c r="D147" s="55"/>
      <c r="E147" s="56" t="s">
        <v>316</v>
      </c>
    </row>
    <row r="148" spans="1:5" x14ac:dyDescent="0.25">
      <c r="A148" s="46"/>
      <c r="B148" s="51" t="e">
        <f>'PLANILHA DE ORÇAMENTO- ANEXO 16'!#REF!</f>
        <v>#REF!</v>
      </c>
      <c r="C148" s="52" t="e">
        <f>'PLANILHA DE ORÇAMENTO- ANEXO 16'!#REF!</f>
        <v>#REF!</v>
      </c>
      <c r="D148" s="52" t="e">
        <f>'PLANILHA DE ORÇAMENTO- ANEXO 16'!#REF!</f>
        <v>#REF!</v>
      </c>
      <c r="E148" s="53" t="e">
        <f>'PLANILHA DE ORÇAMENTO- ANEXO 16'!#REF!</f>
        <v>#REF!</v>
      </c>
    </row>
    <row r="149" spans="1:5" ht="204" x14ac:dyDescent="0.25">
      <c r="A149" s="46"/>
      <c r="B149" s="54"/>
      <c r="C149" s="55"/>
      <c r="D149" s="55"/>
      <c r="E149" s="56" t="s">
        <v>317</v>
      </c>
    </row>
    <row r="150" spans="1:5" x14ac:dyDescent="0.25">
      <c r="A150" s="46"/>
      <c r="B150" s="51" t="e">
        <f>'PLANILHA DE ORÇAMENTO- ANEXO 16'!#REF!</f>
        <v>#REF!</v>
      </c>
      <c r="C150" s="52" t="e">
        <f>'PLANILHA DE ORÇAMENTO- ANEXO 16'!#REF!</f>
        <v>#REF!</v>
      </c>
      <c r="D150" s="52" t="e">
        <f>'PLANILHA DE ORÇAMENTO- ANEXO 16'!#REF!</f>
        <v>#REF!</v>
      </c>
      <c r="E150" s="53" t="e">
        <f>'PLANILHA DE ORÇAMENTO- ANEXO 16'!#REF!</f>
        <v>#REF!</v>
      </c>
    </row>
    <row r="151" spans="1:5" ht="48" x14ac:dyDescent="0.25">
      <c r="A151" s="46"/>
      <c r="B151" s="54"/>
      <c r="C151" s="55"/>
      <c r="D151" s="55"/>
      <c r="E151" s="56" t="s">
        <v>318</v>
      </c>
    </row>
    <row r="152" spans="1:5" x14ac:dyDescent="0.25">
      <c r="A152" s="46"/>
      <c r="B152" s="51" t="e">
        <f>'PLANILHA DE ORÇAMENTO- ANEXO 16'!#REF!</f>
        <v>#REF!</v>
      </c>
      <c r="C152" s="52"/>
      <c r="D152" s="52"/>
      <c r="E152" s="53" t="e">
        <f>'PLANILHA DE ORÇAMENTO- ANEXO 16'!#REF!</f>
        <v>#REF!</v>
      </c>
    </row>
    <row r="153" spans="1:5" x14ac:dyDescent="0.25">
      <c r="A153" s="46"/>
      <c r="B153" s="51" t="e">
        <f>'PLANILHA DE ORÇAMENTO- ANEXO 16'!#REF!</f>
        <v>#REF!</v>
      </c>
      <c r="C153" s="52" t="e">
        <f>'PLANILHA DE ORÇAMENTO- ANEXO 16'!#REF!</f>
        <v>#REF!</v>
      </c>
      <c r="D153" s="52" t="e">
        <f>'PLANILHA DE ORÇAMENTO- ANEXO 16'!#REF!</f>
        <v>#REF!</v>
      </c>
      <c r="E153" s="53" t="e">
        <f>'PLANILHA DE ORÇAMENTO- ANEXO 16'!#REF!</f>
        <v>#REF!</v>
      </c>
    </row>
    <row r="154" spans="1:5" ht="60" x14ac:dyDescent="0.25">
      <c r="A154" s="46"/>
      <c r="B154" s="54"/>
      <c r="C154" s="55"/>
      <c r="D154" s="55"/>
      <c r="E154" s="56" t="s">
        <v>319</v>
      </c>
    </row>
    <row r="155" spans="1:5" x14ac:dyDescent="0.25">
      <c r="A155" s="46"/>
      <c r="B155" s="51" t="e">
        <f>'PLANILHA DE ORÇAMENTO- ANEXO 16'!#REF!</f>
        <v>#REF!</v>
      </c>
      <c r="C155" s="52" t="e">
        <f>'PLANILHA DE ORÇAMENTO- ANEXO 16'!#REF!</f>
        <v>#REF!</v>
      </c>
      <c r="D155" s="52" t="e">
        <f>'PLANILHA DE ORÇAMENTO- ANEXO 16'!#REF!</f>
        <v>#REF!</v>
      </c>
      <c r="E155" s="53" t="e">
        <f>'PLANILHA DE ORÇAMENTO- ANEXO 16'!#REF!</f>
        <v>#REF!</v>
      </c>
    </row>
    <row r="156" spans="1:5" ht="156" x14ac:dyDescent="0.25">
      <c r="A156" s="46"/>
      <c r="B156" s="54"/>
      <c r="C156" s="55"/>
      <c r="D156" s="55"/>
      <c r="E156" s="56" t="s">
        <v>320</v>
      </c>
    </row>
    <row r="157" spans="1:5" x14ac:dyDescent="0.25">
      <c r="A157" s="46"/>
      <c r="B157" s="51" t="e">
        <f>'PLANILHA DE ORÇAMENTO- ANEXO 16'!#REF!</f>
        <v>#REF!</v>
      </c>
      <c r="C157" s="52" t="e">
        <f>'PLANILHA DE ORÇAMENTO- ANEXO 16'!#REF!</f>
        <v>#REF!</v>
      </c>
      <c r="D157" s="52" t="e">
        <f>'PLANILHA DE ORÇAMENTO- ANEXO 16'!#REF!</f>
        <v>#REF!</v>
      </c>
      <c r="E157" s="53" t="e">
        <f>'PLANILHA DE ORÇAMENTO- ANEXO 16'!#REF!</f>
        <v>#REF!</v>
      </c>
    </row>
    <row r="158" spans="1:5" ht="156" x14ac:dyDescent="0.25">
      <c r="A158" s="46"/>
      <c r="B158" s="54"/>
      <c r="C158" s="55"/>
      <c r="D158" s="55"/>
      <c r="E158" s="56" t="s">
        <v>321</v>
      </c>
    </row>
    <row r="159" spans="1:5" x14ac:dyDescent="0.25">
      <c r="A159" s="46"/>
      <c r="B159" s="51" t="e">
        <f>'PLANILHA DE ORÇAMENTO- ANEXO 16'!#REF!</f>
        <v>#REF!</v>
      </c>
      <c r="C159" s="52" t="e">
        <f>'PLANILHA DE ORÇAMENTO- ANEXO 16'!#REF!</f>
        <v>#REF!</v>
      </c>
      <c r="D159" s="52" t="e">
        <f>'PLANILHA DE ORÇAMENTO- ANEXO 16'!#REF!</f>
        <v>#REF!</v>
      </c>
      <c r="E159" s="53" t="e">
        <f>'PLANILHA DE ORÇAMENTO- ANEXO 16'!#REF!</f>
        <v>#REF!</v>
      </c>
    </row>
    <row r="160" spans="1:5" ht="36" x14ac:dyDescent="0.25">
      <c r="A160" s="46"/>
      <c r="B160" s="54"/>
      <c r="C160" s="55"/>
      <c r="D160" s="55"/>
      <c r="E160" s="56" t="s">
        <v>322</v>
      </c>
    </row>
    <row r="161" spans="1:5" x14ac:dyDescent="0.25">
      <c r="A161" s="46"/>
      <c r="B161" s="51" t="e">
        <f>'PLANILHA DE ORÇAMENTO- ANEXO 16'!#REF!</f>
        <v>#REF!</v>
      </c>
      <c r="C161" s="52"/>
      <c r="D161" s="52"/>
      <c r="E161" s="53" t="e">
        <f>'PLANILHA DE ORÇAMENTO- ANEXO 16'!#REF!</f>
        <v>#REF!</v>
      </c>
    </row>
    <row r="162" spans="1:5" x14ac:dyDescent="0.25">
      <c r="A162" s="46"/>
      <c r="B162" s="51" t="e">
        <f>'PLANILHA DE ORÇAMENTO- ANEXO 16'!#REF!</f>
        <v>#REF!</v>
      </c>
      <c r="C162" s="52" t="e">
        <f>'PLANILHA DE ORÇAMENTO- ANEXO 16'!#REF!</f>
        <v>#REF!</v>
      </c>
      <c r="D162" s="52" t="e">
        <f>'PLANILHA DE ORÇAMENTO- ANEXO 16'!#REF!</f>
        <v>#REF!</v>
      </c>
      <c r="E162" s="53" t="e">
        <f>'PLANILHA DE ORÇAMENTO- ANEXO 16'!#REF!</f>
        <v>#REF!</v>
      </c>
    </row>
    <row r="163" spans="1:5" ht="156" x14ac:dyDescent="0.25">
      <c r="A163" s="46"/>
      <c r="B163" s="54"/>
      <c r="C163" s="55"/>
      <c r="D163" s="55"/>
      <c r="E163" s="56" t="s">
        <v>323</v>
      </c>
    </row>
    <row r="164" spans="1:5" x14ac:dyDescent="0.25">
      <c r="A164" s="46"/>
      <c r="B164" s="51" t="e">
        <f>'PLANILHA DE ORÇAMENTO- ANEXO 16'!#REF!</f>
        <v>#REF!</v>
      </c>
      <c r="C164" s="52" t="e">
        <f>'PLANILHA DE ORÇAMENTO- ANEXO 16'!#REF!</f>
        <v>#REF!</v>
      </c>
      <c r="D164" s="52" t="e">
        <f>'PLANILHA DE ORÇAMENTO- ANEXO 16'!#REF!</f>
        <v>#REF!</v>
      </c>
      <c r="E164" s="53" t="e">
        <f>'PLANILHA DE ORÇAMENTO- ANEXO 16'!#REF!</f>
        <v>#REF!</v>
      </c>
    </row>
    <row r="165" spans="1:5" ht="60" x14ac:dyDescent="0.25">
      <c r="A165" s="46"/>
      <c r="B165" s="54"/>
      <c r="C165" s="55"/>
      <c r="D165" s="55"/>
      <c r="E165" s="56" t="s">
        <v>324</v>
      </c>
    </row>
    <row r="166" spans="1:5" x14ac:dyDescent="0.25">
      <c r="A166" s="46"/>
      <c r="B166" s="51" t="e">
        <f>'PLANILHA DE ORÇAMENTO- ANEXO 16'!#REF!</f>
        <v>#REF!</v>
      </c>
      <c r="C166" s="52" t="e">
        <f>'PLANILHA DE ORÇAMENTO- ANEXO 16'!#REF!</f>
        <v>#REF!</v>
      </c>
      <c r="D166" s="52" t="e">
        <f>'PLANILHA DE ORÇAMENTO- ANEXO 16'!#REF!</f>
        <v>#REF!</v>
      </c>
      <c r="E166" s="53" t="e">
        <f>'PLANILHA DE ORÇAMENTO- ANEXO 16'!#REF!</f>
        <v>#REF!</v>
      </c>
    </row>
    <row r="167" spans="1:5" ht="48" x14ac:dyDescent="0.25">
      <c r="A167" s="46"/>
      <c r="B167" s="54"/>
      <c r="C167" s="55"/>
      <c r="D167" s="55"/>
      <c r="E167" s="56" t="s">
        <v>325</v>
      </c>
    </row>
    <row r="168" spans="1:5" x14ac:dyDescent="0.25">
      <c r="A168" s="46"/>
      <c r="B168" s="51" t="e">
        <f>'PLANILHA DE ORÇAMENTO- ANEXO 16'!#REF!</f>
        <v>#REF!</v>
      </c>
      <c r="C168" s="52" t="e">
        <f>'PLANILHA DE ORÇAMENTO- ANEXO 16'!#REF!</f>
        <v>#REF!</v>
      </c>
      <c r="D168" s="52" t="e">
        <f>'PLANILHA DE ORÇAMENTO- ANEXO 16'!#REF!</f>
        <v>#REF!</v>
      </c>
      <c r="E168" s="53" t="e">
        <f>'PLANILHA DE ORÇAMENTO- ANEXO 16'!#REF!</f>
        <v>#REF!</v>
      </c>
    </row>
    <row r="169" spans="1:5" ht="72" x14ac:dyDescent="0.25">
      <c r="A169" s="46"/>
      <c r="B169" s="54"/>
      <c r="C169" s="55"/>
      <c r="D169" s="55"/>
      <c r="E169" s="56" t="s">
        <v>235</v>
      </c>
    </row>
    <row r="170" spans="1:5" x14ac:dyDescent="0.25">
      <c r="A170" s="46"/>
      <c r="B170" s="51" t="e">
        <f>'PLANILHA DE ORÇAMENTO- ANEXO 16'!#REF!</f>
        <v>#REF!</v>
      </c>
      <c r="C170" s="52" t="e">
        <f>'PLANILHA DE ORÇAMENTO- ANEXO 16'!#REF!</f>
        <v>#REF!</v>
      </c>
      <c r="D170" s="52" t="e">
        <f>'PLANILHA DE ORÇAMENTO- ANEXO 16'!#REF!</f>
        <v>#REF!</v>
      </c>
      <c r="E170" s="53" t="e">
        <f>'PLANILHA DE ORÇAMENTO- ANEXO 16'!#REF!</f>
        <v>#REF!</v>
      </c>
    </row>
    <row r="171" spans="1:5" ht="96" x14ac:dyDescent="0.25">
      <c r="A171" s="46"/>
      <c r="B171" s="54"/>
      <c r="C171" s="55"/>
      <c r="D171" s="55"/>
      <c r="E171" s="56" t="s">
        <v>326</v>
      </c>
    </row>
    <row r="172" spans="1:5" x14ac:dyDescent="0.25">
      <c r="A172" s="46"/>
      <c r="B172" s="51" t="e">
        <f>'PLANILHA DE ORÇAMENTO- ANEXO 16'!#REF!</f>
        <v>#REF!</v>
      </c>
      <c r="C172" s="52" t="e">
        <f>'PLANILHA DE ORÇAMENTO- ANEXO 16'!#REF!</f>
        <v>#REF!</v>
      </c>
      <c r="D172" s="52" t="e">
        <f>'PLANILHA DE ORÇAMENTO- ANEXO 16'!#REF!</f>
        <v>#REF!</v>
      </c>
      <c r="E172" s="53" t="e">
        <f>'PLANILHA DE ORÇAMENTO- ANEXO 16'!#REF!</f>
        <v>#REF!</v>
      </c>
    </row>
    <row r="173" spans="1:5" ht="60" x14ac:dyDescent="0.25">
      <c r="A173" s="46"/>
      <c r="B173" s="54"/>
      <c r="C173" s="55"/>
      <c r="D173" s="55"/>
      <c r="E173" s="56" t="s">
        <v>236</v>
      </c>
    </row>
    <row r="174" spans="1:5" x14ac:dyDescent="0.25">
      <c r="A174" s="46"/>
      <c r="B174" s="51" t="e">
        <f>'PLANILHA DE ORÇAMENTO- ANEXO 16'!#REF!</f>
        <v>#REF!</v>
      </c>
      <c r="C174" s="52" t="e">
        <f>'PLANILHA DE ORÇAMENTO- ANEXO 16'!#REF!</f>
        <v>#REF!</v>
      </c>
      <c r="D174" s="52" t="e">
        <f>'PLANILHA DE ORÇAMENTO- ANEXO 16'!#REF!</f>
        <v>#REF!</v>
      </c>
      <c r="E174" s="53" t="e">
        <f>'PLANILHA DE ORÇAMENTO- ANEXO 16'!#REF!</f>
        <v>#REF!</v>
      </c>
    </row>
    <row r="175" spans="1:5" ht="48" x14ac:dyDescent="0.25">
      <c r="A175" s="46"/>
      <c r="B175" s="54"/>
      <c r="C175" s="55"/>
      <c r="D175" s="55"/>
      <c r="E175" s="56" t="s">
        <v>238</v>
      </c>
    </row>
    <row r="176" spans="1:5" x14ac:dyDescent="0.25">
      <c r="A176" s="46"/>
      <c r="B176" s="51" t="e">
        <f>'PLANILHA DE ORÇAMENTO- ANEXO 16'!#REF!</f>
        <v>#REF!</v>
      </c>
      <c r="C176" s="52" t="e">
        <f>'PLANILHA DE ORÇAMENTO- ANEXO 16'!#REF!</f>
        <v>#REF!</v>
      </c>
      <c r="D176" s="52" t="e">
        <f>'PLANILHA DE ORÇAMENTO- ANEXO 16'!#REF!</f>
        <v>#REF!</v>
      </c>
      <c r="E176" s="53" t="e">
        <f>'PLANILHA DE ORÇAMENTO- ANEXO 16'!#REF!</f>
        <v>#REF!</v>
      </c>
    </row>
    <row r="177" spans="1:5" ht="48" x14ac:dyDescent="0.25">
      <c r="A177" s="46"/>
      <c r="B177" s="54"/>
      <c r="C177" s="55"/>
      <c r="D177" s="55"/>
      <c r="E177" s="56" t="s">
        <v>327</v>
      </c>
    </row>
    <row r="178" spans="1:5" x14ac:dyDescent="0.25">
      <c r="A178" s="46"/>
      <c r="B178" s="51" t="e">
        <f>'PLANILHA DE ORÇAMENTO- ANEXO 16'!#REF!</f>
        <v>#REF!</v>
      </c>
      <c r="C178" s="52"/>
      <c r="D178" s="52"/>
      <c r="E178" s="53" t="e">
        <f>'PLANILHA DE ORÇAMENTO- ANEXO 16'!#REF!</f>
        <v>#REF!</v>
      </c>
    </row>
    <row r="179" spans="1:5" x14ac:dyDescent="0.25">
      <c r="A179" s="46"/>
      <c r="B179" s="51" t="e">
        <f>'PLANILHA DE ORÇAMENTO- ANEXO 16'!#REF!</f>
        <v>#REF!</v>
      </c>
      <c r="C179" s="52" t="e">
        <f>'PLANILHA DE ORÇAMENTO- ANEXO 16'!#REF!</f>
        <v>#REF!</v>
      </c>
      <c r="D179" s="52" t="e">
        <f>'PLANILHA DE ORÇAMENTO- ANEXO 16'!#REF!</f>
        <v>#REF!</v>
      </c>
      <c r="E179" s="53" t="e">
        <f>'PLANILHA DE ORÇAMENTO- ANEXO 16'!#REF!</f>
        <v>#REF!</v>
      </c>
    </row>
    <row r="180" spans="1:5" ht="48" x14ac:dyDescent="0.25">
      <c r="A180" s="46"/>
      <c r="B180" s="54"/>
      <c r="C180" s="55"/>
      <c r="D180" s="55"/>
      <c r="E180" s="56" t="s">
        <v>328</v>
      </c>
    </row>
    <row r="181" spans="1:5" x14ac:dyDescent="0.25">
      <c r="A181" s="46"/>
      <c r="B181" s="51" t="e">
        <f>'PLANILHA DE ORÇAMENTO- ANEXO 16'!#REF!</f>
        <v>#REF!</v>
      </c>
      <c r="C181" s="52" t="e">
        <f>'PLANILHA DE ORÇAMENTO- ANEXO 16'!#REF!</f>
        <v>#REF!</v>
      </c>
      <c r="D181" s="52" t="e">
        <f>'PLANILHA DE ORÇAMENTO- ANEXO 16'!#REF!</f>
        <v>#REF!</v>
      </c>
      <c r="E181" s="53" t="e">
        <f>'PLANILHA DE ORÇAMENTO- ANEXO 16'!#REF!</f>
        <v>#REF!</v>
      </c>
    </row>
    <row r="182" spans="1:5" ht="60" x14ac:dyDescent="0.25">
      <c r="A182" s="46"/>
      <c r="B182" s="54"/>
      <c r="C182" s="55"/>
      <c r="D182" s="55"/>
      <c r="E182" s="56" t="s">
        <v>329</v>
      </c>
    </row>
    <row r="183" spans="1:5" x14ac:dyDescent="0.25">
      <c r="A183" s="46"/>
      <c r="B183" s="51" t="e">
        <f>'PLANILHA DE ORÇAMENTO- ANEXO 16'!#REF!</f>
        <v>#REF!</v>
      </c>
      <c r="C183" s="52"/>
      <c r="D183" s="52"/>
      <c r="E183" s="53" t="e">
        <f>'PLANILHA DE ORÇAMENTO- ANEXO 16'!#REF!</f>
        <v>#REF!</v>
      </c>
    </row>
    <row r="184" spans="1:5" x14ac:dyDescent="0.25">
      <c r="A184" s="46"/>
      <c r="B184" s="51" t="e">
        <f>'PLANILHA DE ORÇAMENTO- ANEXO 16'!#REF!</f>
        <v>#REF!</v>
      </c>
      <c r="C184" s="52"/>
      <c r="D184" s="52"/>
      <c r="E184" s="53" t="e">
        <f>'PLANILHA DE ORÇAMENTO- ANEXO 16'!#REF!</f>
        <v>#REF!</v>
      </c>
    </row>
    <row r="185" spans="1:5" x14ac:dyDescent="0.25">
      <c r="A185" s="46"/>
      <c r="B185" s="51" t="e">
        <f>'PLANILHA DE ORÇAMENTO- ANEXO 16'!#REF!</f>
        <v>#REF!</v>
      </c>
      <c r="C185" s="52"/>
      <c r="D185" s="52"/>
      <c r="E185" s="53" t="e">
        <f>'PLANILHA DE ORÇAMENTO- ANEXO 16'!#REF!</f>
        <v>#REF!</v>
      </c>
    </row>
    <row r="186" spans="1:5" x14ac:dyDescent="0.25">
      <c r="A186" s="46"/>
      <c r="B186" s="51" t="e">
        <f>'PLANILHA DE ORÇAMENTO- ANEXO 16'!#REF!</f>
        <v>#REF!</v>
      </c>
      <c r="C186" s="52" t="e">
        <f>'PLANILHA DE ORÇAMENTO- ANEXO 16'!#REF!</f>
        <v>#REF!</v>
      </c>
      <c r="D186" s="52" t="e">
        <f>'PLANILHA DE ORÇAMENTO- ANEXO 16'!#REF!</f>
        <v>#REF!</v>
      </c>
      <c r="E186" s="53" t="e">
        <f>'PLANILHA DE ORÇAMENTO- ANEXO 16'!#REF!</f>
        <v>#REF!</v>
      </c>
    </row>
    <row r="187" spans="1:5" ht="60" x14ac:dyDescent="0.25">
      <c r="A187" s="46"/>
      <c r="B187" s="54"/>
      <c r="C187" s="55"/>
      <c r="D187" s="55"/>
      <c r="E187" s="56" t="s">
        <v>330</v>
      </c>
    </row>
    <row r="188" spans="1:5" x14ac:dyDescent="0.25">
      <c r="A188" s="46"/>
      <c r="B188" s="51" t="e">
        <f>'PLANILHA DE ORÇAMENTO- ANEXO 16'!#REF!</f>
        <v>#REF!</v>
      </c>
      <c r="C188" s="52" t="e">
        <f>'PLANILHA DE ORÇAMENTO- ANEXO 16'!#REF!</f>
        <v>#REF!</v>
      </c>
      <c r="D188" s="52" t="e">
        <f>'PLANILHA DE ORÇAMENTO- ANEXO 16'!#REF!</f>
        <v>#REF!</v>
      </c>
      <c r="E188" s="53" t="e">
        <f>'PLANILHA DE ORÇAMENTO- ANEXO 16'!#REF!</f>
        <v>#REF!</v>
      </c>
    </row>
    <row r="189" spans="1:5" ht="48" x14ac:dyDescent="0.25">
      <c r="A189" s="46"/>
      <c r="B189" s="54"/>
      <c r="C189" s="55"/>
      <c r="D189" s="55"/>
      <c r="E189" s="56" t="s">
        <v>216</v>
      </c>
    </row>
    <row r="190" spans="1:5" x14ac:dyDescent="0.25">
      <c r="A190" s="46"/>
      <c r="B190" s="51" t="e">
        <f>'PLANILHA DE ORÇAMENTO- ANEXO 16'!#REF!</f>
        <v>#REF!</v>
      </c>
      <c r="C190" s="52" t="e">
        <f>'PLANILHA DE ORÇAMENTO- ANEXO 16'!#REF!</f>
        <v>#REF!</v>
      </c>
      <c r="D190" s="52" t="e">
        <f>'PLANILHA DE ORÇAMENTO- ANEXO 16'!#REF!</f>
        <v>#REF!</v>
      </c>
      <c r="E190" s="53" t="e">
        <f>'PLANILHA DE ORÇAMENTO- ANEXO 16'!#REF!</f>
        <v>#REF!</v>
      </c>
    </row>
    <row r="191" spans="1:5" ht="60" x14ac:dyDescent="0.25">
      <c r="A191" s="46"/>
      <c r="B191" s="54"/>
      <c r="C191" s="55"/>
      <c r="D191" s="55"/>
      <c r="E191" s="56" t="s">
        <v>211</v>
      </c>
    </row>
    <row r="192" spans="1:5" x14ac:dyDescent="0.25">
      <c r="A192" s="46"/>
      <c r="B192" s="51" t="e">
        <f>'PLANILHA DE ORÇAMENTO- ANEXO 16'!#REF!</f>
        <v>#REF!</v>
      </c>
      <c r="C192" s="52" t="e">
        <f>'PLANILHA DE ORÇAMENTO- ANEXO 16'!#REF!</f>
        <v>#REF!</v>
      </c>
      <c r="D192" s="52" t="e">
        <f>'PLANILHA DE ORÇAMENTO- ANEXO 16'!#REF!</f>
        <v>#REF!</v>
      </c>
      <c r="E192" s="53" t="e">
        <f>'PLANILHA DE ORÇAMENTO- ANEXO 16'!#REF!</f>
        <v>#REF!</v>
      </c>
    </row>
    <row r="193" spans="1:5" ht="60" x14ac:dyDescent="0.25">
      <c r="A193" s="46"/>
      <c r="B193" s="54"/>
      <c r="C193" s="55"/>
      <c r="D193" s="55"/>
      <c r="E193" s="56" t="s">
        <v>218</v>
      </c>
    </row>
    <row r="194" spans="1:5" x14ac:dyDescent="0.25">
      <c r="A194" s="46"/>
      <c r="B194" s="51" t="e">
        <f>'PLANILHA DE ORÇAMENTO- ANEXO 16'!#REF!</f>
        <v>#REF!</v>
      </c>
      <c r="C194" s="52" t="e">
        <f>'PLANILHA DE ORÇAMENTO- ANEXO 16'!#REF!</f>
        <v>#REF!</v>
      </c>
      <c r="D194" s="52" t="e">
        <f>'PLANILHA DE ORÇAMENTO- ANEXO 16'!#REF!</f>
        <v>#REF!</v>
      </c>
      <c r="E194" s="53" t="e">
        <f>'PLANILHA DE ORÇAMENTO- ANEXO 16'!#REF!</f>
        <v>#REF!</v>
      </c>
    </row>
    <row r="195" spans="1:5" ht="48" x14ac:dyDescent="0.25">
      <c r="A195" s="46"/>
      <c r="B195" s="54"/>
      <c r="C195" s="55"/>
      <c r="D195" s="55"/>
      <c r="E195" s="56" t="s">
        <v>210</v>
      </c>
    </row>
    <row r="196" spans="1:5" x14ac:dyDescent="0.25">
      <c r="A196" s="46"/>
      <c r="B196" s="51" t="e">
        <f>'PLANILHA DE ORÇAMENTO- ANEXO 16'!#REF!</f>
        <v>#REF!</v>
      </c>
      <c r="C196" s="52"/>
      <c r="D196" s="52"/>
      <c r="E196" s="53" t="e">
        <f>'PLANILHA DE ORÇAMENTO- ANEXO 16'!#REF!</f>
        <v>#REF!</v>
      </c>
    </row>
    <row r="197" spans="1:5" x14ac:dyDescent="0.25">
      <c r="A197" s="46"/>
      <c r="B197" s="51" t="e">
        <f>'PLANILHA DE ORÇAMENTO- ANEXO 16'!#REF!</f>
        <v>#REF!</v>
      </c>
      <c r="C197" s="52" t="e">
        <f>'PLANILHA DE ORÇAMENTO- ANEXO 16'!#REF!</f>
        <v>#REF!</v>
      </c>
      <c r="D197" s="52" t="e">
        <f>'PLANILHA DE ORÇAMENTO- ANEXO 16'!#REF!</f>
        <v>#REF!</v>
      </c>
      <c r="E197" s="53" t="e">
        <f>'PLANILHA DE ORÇAMENTO- ANEXO 16'!#REF!</f>
        <v>#REF!</v>
      </c>
    </row>
    <row r="198" spans="1:5" ht="60" x14ac:dyDescent="0.25">
      <c r="A198" s="46"/>
      <c r="B198" s="54"/>
      <c r="C198" s="55"/>
      <c r="D198" s="55"/>
      <c r="E198" s="56" t="s">
        <v>331</v>
      </c>
    </row>
    <row r="199" spans="1:5" x14ac:dyDescent="0.25">
      <c r="A199" s="46"/>
      <c r="B199" s="51" t="e">
        <f>'PLANILHA DE ORÇAMENTO- ANEXO 16'!#REF!</f>
        <v>#REF!</v>
      </c>
      <c r="C199" s="52" t="e">
        <f>'PLANILHA DE ORÇAMENTO- ANEXO 16'!#REF!</f>
        <v>#REF!</v>
      </c>
      <c r="D199" s="52" t="e">
        <f>'PLANILHA DE ORÇAMENTO- ANEXO 16'!#REF!</f>
        <v>#REF!</v>
      </c>
      <c r="E199" s="53" t="e">
        <f>'PLANILHA DE ORÇAMENTO- ANEXO 16'!#REF!</f>
        <v>#REF!</v>
      </c>
    </row>
    <row r="200" spans="1:5" ht="60" x14ac:dyDescent="0.25">
      <c r="A200" s="46"/>
      <c r="B200" s="54"/>
      <c r="C200" s="55"/>
      <c r="D200" s="55"/>
      <c r="E200" s="56" t="s">
        <v>221</v>
      </c>
    </row>
    <row r="201" spans="1:5" x14ac:dyDescent="0.25">
      <c r="A201" s="46"/>
      <c r="B201" s="51" t="e">
        <f>'PLANILHA DE ORÇAMENTO- ANEXO 16'!#REF!</f>
        <v>#REF!</v>
      </c>
      <c r="C201" s="52" t="e">
        <f>'PLANILHA DE ORÇAMENTO- ANEXO 16'!#REF!</f>
        <v>#REF!</v>
      </c>
      <c r="D201" s="52" t="e">
        <f>'PLANILHA DE ORÇAMENTO- ANEXO 16'!#REF!</f>
        <v>#REF!</v>
      </c>
      <c r="E201" s="53" t="e">
        <f>'PLANILHA DE ORÇAMENTO- ANEXO 16'!#REF!</f>
        <v>#REF!</v>
      </c>
    </row>
    <row r="202" spans="1:5" ht="60" x14ac:dyDescent="0.25">
      <c r="A202" s="46"/>
      <c r="B202" s="54"/>
      <c r="C202" s="55"/>
      <c r="D202" s="55"/>
      <c r="E202" s="56" t="s">
        <v>262</v>
      </c>
    </row>
    <row r="203" spans="1:5" x14ac:dyDescent="0.25">
      <c r="A203" s="46"/>
      <c r="B203" s="51" t="e">
        <f>'PLANILHA DE ORÇAMENTO- ANEXO 16'!#REF!</f>
        <v>#REF!</v>
      </c>
      <c r="C203" s="52" t="e">
        <f>'PLANILHA DE ORÇAMENTO- ANEXO 16'!#REF!</f>
        <v>#REF!</v>
      </c>
      <c r="D203" s="52" t="e">
        <f>'PLANILHA DE ORÇAMENTO- ANEXO 16'!#REF!</f>
        <v>#REF!</v>
      </c>
      <c r="E203" s="53" t="e">
        <f>'PLANILHA DE ORÇAMENTO- ANEXO 16'!#REF!</f>
        <v>#REF!</v>
      </c>
    </row>
    <row r="204" spans="1:5" ht="120" x14ac:dyDescent="0.25">
      <c r="A204" s="46"/>
      <c r="B204" s="54"/>
      <c r="C204" s="55"/>
      <c r="D204" s="55"/>
      <c r="E204" s="56" t="s">
        <v>225</v>
      </c>
    </row>
    <row r="205" spans="1:5" x14ac:dyDescent="0.25">
      <c r="A205" s="46"/>
      <c r="B205" s="51" t="e">
        <f>'PLANILHA DE ORÇAMENTO- ANEXO 16'!#REF!</f>
        <v>#REF!</v>
      </c>
      <c r="C205" s="52"/>
      <c r="D205" s="52"/>
      <c r="E205" s="53" t="e">
        <f>'PLANILHA DE ORÇAMENTO- ANEXO 16'!#REF!</f>
        <v>#REF!</v>
      </c>
    </row>
    <row r="206" spans="1:5" x14ac:dyDescent="0.25">
      <c r="A206" s="46"/>
      <c r="B206" s="51" t="e">
        <f>'PLANILHA DE ORÇAMENTO- ANEXO 16'!#REF!</f>
        <v>#REF!</v>
      </c>
      <c r="C206" s="52" t="e">
        <f>'PLANILHA DE ORÇAMENTO- ANEXO 16'!#REF!</f>
        <v>#REF!</v>
      </c>
      <c r="D206" s="52" t="e">
        <f>'PLANILHA DE ORÇAMENTO- ANEXO 16'!#REF!</f>
        <v>#REF!</v>
      </c>
      <c r="E206" s="53" t="e">
        <f>'PLANILHA DE ORÇAMENTO- ANEXO 16'!#REF!</f>
        <v>#REF!</v>
      </c>
    </row>
    <row r="207" spans="1:5" ht="48" x14ac:dyDescent="0.25">
      <c r="A207" s="46"/>
      <c r="B207" s="54"/>
      <c r="C207" s="55"/>
      <c r="D207" s="55"/>
      <c r="E207" s="56" t="s">
        <v>332</v>
      </c>
    </row>
    <row r="208" spans="1:5" x14ac:dyDescent="0.25">
      <c r="A208" s="46"/>
      <c r="B208" s="51" t="e">
        <f>'PLANILHA DE ORÇAMENTO- ANEXO 16'!#REF!</f>
        <v>#REF!</v>
      </c>
      <c r="C208" s="52" t="e">
        <f>'PLANILHA DE ORÇAMENTO- ANEXO 16'!#REF!</f>
        <v>#REF!</v>
      </c>
      <c r="D208" s="52" t="e">
        <f>'PLANILHA DE ORÇAMENTO- ANEXO 16'!#REF!</f>
        <v>#REF!</v>
      </c>
      <c r="E208" s="53" t="e">
        <f>'PLANILHA DE ORÇAMENTO- ANEXO 16'!#REF!</f>
        <v>#REF!</v>
      </c>
    </row>
    <row r="209" spans="1:5" ht="120" x14ac:dyDescent="0.25">
      <c r="A209" s="46"/>
      <c r="B209" s="54"/>
      <c r="C209" s="55"/>
      <c r="D209" s="55"/>
      <c r="E209" s="56" t="s">
        <v>225</v>
      </c>
    </row>
    <row r="210" spans="1:5" x14ac:dyDescent="0.25">
      <c r="A210" s="46"/>
      <c r="B210" s="51" t="e">
        <f>'PLANILHA DE ORÇAMENTO- ANEXO 16'!#REF!</f>
        <v>#REF!</v>
      </c>
      <c r="C210" s="52"/>
      <c r="D210" s="52"/>
      <c r="E210" s="53" t="e">
        <f>'PLANILHA DE ORÇAMENTO- ANEXO 16'!#REF!</f>
        <v>#REF!</v>
      </c>
    </row>
    <row r="211" spans="1:5" x14ac:dyDescent="0.25">
      <c r="A211" s="46"/>
      <c r="B211" s="51" t="e">
        <f>'PLANILHA DE ORÇAMENTO- ANEXO 16'!#REF!</f>
        <v>#REF!</v>
      </c>
      <c r="C211" s="52" t="e">
        <f>'PLANILHA DE ORÇAMENTO- ANEXO 16'!#REF!</f>
        <v>#REF!</v>
      </c>
      <c r="D211" s="52" t="e">
        <f>'PLANILHA DE ORÇAMENTO- ANEXO 16'!#REF!</f>
        <v>#REF!</v>
      </c>
      <c r="E211" s="53" t="e">
        <f>'PLANILHA DE ORÇAMENTO- ANEXO 16'!#REF!</f>
        <v>#REF!</v>
      </c>
    </row>
    <row r="212" spans="1:5" ht="144" x14ac:dyDescent="0.25">
      <c r="A212" s="46"/>
      <c r="B212" s="54"/>
      <c r="C212" s="55"/>
      <c r="D212" s="55"/>
      <c r="E212" s="56" t="s">
        <v>333</v>
      </c>
    </row>
    <row r="213" spans="1:5" x14ac:dyDescent="0.25">
      <c r="A213" s="46"/>
      <c r="B213" s="51" t="e">
        <f>'PLANILHA DE ORÇAMENTO- ANEXO 16'!#REF!</f>
        <v>#REF!</v>
      </c>
      <c r="C213" s="52" t="e">
        <f>'PLANILHA DE ORÇAMENTO- ANEXO 16'!#REF!</f>
        <v>#REF!</v>
      </c>
      <c r="D213" s="52" t="e">
        <f>'PLANILHA DE ORÇAMENTO- ANEXO 16'!#REF!</f>
        <v>#REF!</v>
      </c>
      <c r="E213" s="53" t="e">
        <f>'PLANILHA DE ORÇAMENTO- ANEXO 16'!#REF!</f>
        <v>#REF!</v>
      </c>
    </row>
    <row r="214" spans="1:5" ht="180" x14ac:dyDescent="0.25">
      <c r="A214" s="46"/>
      <c r="B214" s="54"/>
      <c r="C214" s="55"/>
      <c r="D214" s="55"/>
      <c r="E214" s="56" t="s">
        <v>242</v>
      </c>
    </row>
    <row r="215" spans="1:5" x14ac:dyDescent="0.25">
      <c r="A215" s="46"/>
      <c r="B215" s="51" t="e">
        <f>'PLANILHA DE ORÇAMENTO- ANEXO 16'!#REF!</f>
        <v>#REF!</v>
      </c>
      <c r="C215" s="52" t="e">
        <f>'PLANILHA DE ORÇAMENTO- ANEXO 16'!#REF!</f>
        <v>#REF!</v>
      </c>
      <c r="D215" s="52" t="e">
        <f>'PLANILHA DE ORÇAMENTO- ANEXO 16'!#REF!</f>
        <v>#REF!</v>
      </c>
      <c r="E215" s="53" t="e">
        <f>'PLANILHA DE ORÇAMENTO- ANEXO 16'!#REF!</f>
        <v>#REF!</v>
      </c>
    </row>
    <row r="216" spans="1:5" ht="168" x14ac:dyDescent="0.25">
      <c r="A216" s="46"/>
      <c r="B216" s="54"/>
      <c r="C216" s="55"/>
      <c r="D216" s="55"/>
      <c r="E216" s="56" t="s">
        <v>334</v>
      </c>
    </row>
    <row r="217" spans="1:5" x14ac:dyDescent="0.25">
      <c r="A217" s="46"/>
      <c r="B217" s="51" t="e">
        <f>'PLANILHA DE ORÇAMENTO- ANEXO 16'!#REF!</f>
        <v>#REF!</v>
      </c>
      <c r="C217" s="52"/>
      <c r="D217" s="52"/>
      <c r="E217" s="53" t="e">
        <f>'PLANILHA DE ORÇAMENTO- ANEXO 16'!#REF!</f>
        <v>#REF!</v>
      </c>
    </row>
    <row r="218" spans="1:5" x14ac:dyDescent="0.25">
      <c r="A218" s="46"/>
      <c r="B218" s="51" t="e">
        <f>'PLANILHA DE ORÇAMENTO- ANEXO 16'!#REF!</f>
        <v>#REF!</v>
      </c>
      <c r="C218" s="52" t="e">
        <f>'PLANILHA DE ORÇAMENTO- ANEXO 16'!#REF!</f>
        <v>#REF!</v>
      </c>
      <c r="D218" s="52" t="e">
        <f>'PLANILHA DE ORÇAMENTO- ANEXO 16'!#REF!</f>
        <v>#REF!</v>
      </c>
      <c r="E218" s="53" t="e">
        <f>'PLANILHA DE ORÇAMENTO- ANEXO 16'!#REF!</f>
        <v>#REF!</v>
      </c>
    </row>
    <row r="219" spans="1:5" ht="48" x14ac:dyDescent="0.25">
      <c r="A219" s="46"/>
      <c r="B219" s="54"/>
      <c r="C219" s="55"/>
      <c r="D219" s="55"/>
      <c r="E219" s="56" t="s">
        <v>315</v>
      </c>
    </row>
    <row r="220" spans="1:5" x14ac:dyDescent="0.25">
      <c r="A220" s="46"/>
      <c r="B220" s="51" t="e">
        <f>'PLANILHA DE ORÇAMENTO- ANEXO 16'!#REF!</f>
        <v>#REF!</v>
      </c>
      <c r="C220" s="52" t="e">
        <f>'PLANILHA DE ORÇAMENTO- ANEXO 16'!#REF!</f>
        <v>#REF!</v>
      </c>
      <c r="D220" s="52" t="e">
        <f>'PLANILHA DE ORÇAMENTO- ANEXO 16'!#REF!</f>
        <v>#REF!</v>
      </c>
      <c r="E220" s="53" t="e">
        <f>'PLANILHA DE ORÇAMENTO- ANEXO 16'!#REF!</f>
        <v>#REF!</v>
      </c>
    </row>
    <row r="221" spans="1:5" ht="204" x14ac:dyDescent="0.25">
      <c r="A221" s="46"/>
      <c r="B221" s="54"/>
      <c r="C221" s="55"/>
      <c r="D221" s="55"/>
      <c r="E221" s="56" t="s">
        <v>316</v>
      </c>
    </row>
    <row r="222" spans="1:5" x14ac:dyDescent="0.25">
      <c r="A222" s="46"/>
      <c r="B222" s="51" t="e">
        <f>'PLANILHA DE ORÇAMENTO- ANEXO 16'!#REF!</f>
        <v>#REF!</v>
      </c>
      <c r="C222" s="52" t="e">
        <f>'PLANILHA DE ORÇAMENTO- ANEXO 16'!#REF!</f>
        <v>#REF!</v>
      </c>
      <c r="D222" s="52" t="e">
        <f>'PLANILHA DE ORÇAMENTO- ANEXO 16'!#REF!</f>
        <v>#REF!</v>
      </c>
      <c r="E222" s="53" t="e">
        <f>'PLANILHA DE ORÇAMENTO- ANEXO 16'!#REF!</f>
        <v>#REF!</v>
      </c>
    </row>
    <row r="223" spans="1:5" ht="156" x14ac:dyDescent="0.25">
      <c r="A223" s="46"/>
      <c r="B223" s="54"/>
      <c r="C223" s="55"/>
      <c r="D223" s="55"/>
      <c r="E223" s="56" t="s">
        <v>321</v>
      </c>
    </row>
    <row r="224" spans="1:5" x14ac:dyDescent="0.25">
      <c r="A224" s="46"/>
      <c r="B224" s="51" t="e">
        <f>'PLANILHA DE ORÇAMENTO- ANEXO 16'!#REF!</f>
        <v>#REF!</v>
      </c>
      <c r="C224" s="52" t="e">
        <f>'PLANILHA DE ORÇAMENTO- ANEXO 16'!#REF!</f>
        <v>#REF!</v>
      </c>
      <c r="D224" s="52" t="e">
        <f>'PLANILHA DE ORÇAMENTO- ANEXO 16'!#REF!</f>
        <v>#REF!</v>
      </c>
      <c r="E224" s="53" t="e">
        <f>'PLANILHA DE ORÇAMENTO- ANEXO 16'!#REF!</f>
        <v>#REF!</v>
      </c>
    </row>
    <row r="225" spans="1:5" ht="156" x14ac:dyDescent="0.25">
      <c r="A225" s="46"/>
      <c r="B225" s="54"/>
      <c r="C225" s="55"/>
      <c r="D225" s="55"/>
      <c r="E225" s="56" t="s">
        <v>320</v>
      </c>
    </row>
    <row r="226" spans="1:5" x14ac:dyDescent="0.25">
      <c r="A226" s="46"/>
      <c r="B226" s="51" t="e">
        <f>'PLANILHA DE ORÇAMENTO- ANEXO 16'!#REF!</f>
        <v>#REF!</v>
      </c>
      <c r="C226" s="52" t="e">
        <f>'PLANILHA DE ORÇAMENTO- ANEXO 16'!#REF!</f>
        <v>#REF!</v>
      </c>
      <c r="D226" s="52" t="e">
        <f>'PLANILHA DE ORÇAMENTO- ANEXO 16'!#REF!</f>
        <v>#REF!</v>
      </c>
      <c r="E226" s="53" t="e">
        <f>'PLANILHA DE ORÇAMENTO- ANEXO 16'!#REF!</f>
        <v>#REF!</v>
      </c>
    </row>
    <row r="227" spans="1:5" ht="36" x14ac:dyDescent="0.25">
      <c r="A227" s="46"/>
      <c r="B227" s="54"/>
      <c r="C227" s="55"/>
      <c r="D227" s="55"/>
      <c r="E227" s="56" t="s">
        <v>335</v>
      </c>
    </row>
    <row r="228" spans="1:5" x14ac:dyDescent="0.25">
      <c r="A228" s="46"/>
      <c r="B228" s="51" t="e">
        <f>'PLANILHA DE ORÇAMENTO- ANEXO 16'!#REF!</f>
        <v>#REF!</v>
      </c>
      <c r="C228" s="52" t="e">
        <f>'PLANILHA DE ORÇAMENTO- ANEXO 16'!#REF!</f>
        <v>#REF!</v>
      </c>
      <c r="D228" s="52" t="e">
        <f>'PLANILHA DE ORÇAMENTO- ANEXO 16'!#REF!</f>
        <v>#REF!</v>
      </c>
      <c r="E228" s="53" t="e">
        <f>'PLANILHA DE ORÇAMENTO- ANEXO 16'!#REF!</f>
        <v>#REF!</v>
      </c>
    </row>
    <row r="229" spans="1:5" ht="36" x14ac:dyDescent="0.25">
      <c r="A229" s="46"/>
      <c r="B229" s="54"/>
      <c r="C229" s="55"/>
      <c r="D229" s="55"/>
      <c r="E229" s="56" t="s">
        <v>382</v>
      </c>
    </row>
    <row r="230" spans="1:5" x14ac:dyDescent="0.25">
      <c r="A230" s="46"/>
      <c r="B230" s="51" t="e">
        <f>'PLANILHA DE ORÇAMENTO- ANEXO 16'!#REF!</f>
        <v>#REF!</v>
      </c>
      <c r="C230" s="52"/>
      <c r="D230" s="52"/>
      <c r="E230" s="53" t="e">
        <f>'PLANILHA DE ORÇAMENTO- ANEXO 16'!#REF!</f>
        <v>#REF!</v>
      </c>
    </row>
    <row r="231" spans="1:5" x14ac:dyDescent="0.25">
      <c r="A231" s="46"/>
      <c r="B231" s="51" t="e">
        <f>'PLANILHA DE ORÇAMENTO- ANEXO 16'!#REF!</f>
        <v>#REF!</v>
      </c>
      <c r="C231" s="52" t="e">
        <f>'PLANILHA DE ORÇAMENTO- ANEXO 16'!#REF!</f>
        <v>#REF!</v>
      </c>
      <c r="D231" s="52" t="e">
        <f>'PLANILHA DE ORÇAMENTO- ANEXO 16'!#REF!</f>
        <v>#REF!</v>
      </c>
      <c r="E231" s="53" t="e">
        <f>'PLANILHA DE ORÇAMENTO- ANEXO 16'!#REF!</f>
        <v>#REF!</v>
      </c>
    </row>
    <row r="232" spans="1:5" ht="60" x14ac:dyDescent="0.25">
      <c r="A232" s="46"/>
      <c r="B232" s="54"/>
      <c r="C232" s="55"/>
      <c r="D232" s="55"/>
      <c r="E232" s="56" t="s">
        <v>329</v>
      </c>
    </row>
    <row r="233" spans="1:5" x14ac:dyDescent="0.25">
      <c r="A233" s="46"/>
      <c r="B233" s="51" t="e">
        <f>'PLANILHA DE ORÇAMENTO- ANEXO 16'!#REF!</f>
        <v>#REF!</v>
      </c>
      <c r="C233" s="52" t="e">
        <f>'PLANILHA DE ORÇAMENTO- ANEXO 16'!#REF!</f>
        <v>#REF!</v>
      </c>
      <c r="D233" s="52" t="e">
        <f>'PLANILHA DE ORÇAMENTO- ANEXO 16'!#REF!</f>
        <v>#REF!</v>
      </c>
      <c r="E233" s="53" t="e">
        <f>'PLANILHA DE ORÇAMENTO- ANEXO 16'!#REF!</f>
        <v>#REF!</v>
      </c>
    </row>
    <row r="234" spans="1:5" ht="48" x14ac:dyDescent="0.25">
      <c r="A234" s="46"/>
      <c r="B234" s="54"/>
      <c r="C234" s="55"/>
      <c r="D234" s="55"/>
      <c r="E234" s="56" t="s">
        <v>336</v>
      </c>
    </row>
    <row r="235" spans="1:5" x14ac:dyDescent="0.25">
      <c r="A235" s="46"/>
      <c r="B235" s="51" t="e">
        <f>'PLANILHA DE ORÇAMENTO- ANEXO 16'!#REF!</f>
        <v>#REF!</v>
      </c>
      <c r="C235" s="52" t="e">
        <f>'PLANILHA DE ORÇAMENTO- ANEXO 16'!#REF!</f>
        <v>#REF!</v>
      </c>
      <c r="D235" s="52" t="e">
        <f>'PLANILHA DE ORÇAMENTO- ANEXO 16'!#REF!</f>
        <v>#REF!</v>
      </c>
      <c r="E235" s="53" t="e">
        <f>'PLANILHA DE ORÇAMENTO- ANEXO 16'!#REF!</f>
        <v>#REF!</v>
      </c>
    </row>
    <row r="236" spans="1:5" ht="72" x14ac:dyDescent="0.25">
      <c r="A236" s="46"/>
      <c r="B236" s="54"/>
      <c r="C236" s="55"/>
      <c r="D236" s="55"/>
      <c r="E236" s="56" t="s">
        <v>312</v>
      </c>
    </row>
    <row r="237" spans="1:5" x14ac:dyDescent="0.25">
      <c r="A237" s="46"/>
      <c r="B237" s="51" t="e">
        <f>'PLANILHA DE ORÇAMENTO- ANEXO 16'!#REF!</f>
        <v>#REF!</v>
      </c>
      <c r="C237" s="52"/>
      <c r="D237" s="52"/>
      <c r="E237" s="53" t="e">
        <f>'PLANILHA DE ORÇAMENTO- ANEXO 16'!#REF!</f>
        <v>#REF!</v>
      </c>
    </row>
    <row r="238" spans="1:5" x14ac:dyDescent="0.25">
      <c r="A238" s="46"/>
      <c r="B238" s="51" t="e">
        <f>'PLANILHA DE ORÇAMENTO- ANEXO 16'!#REF!</f>
        <v>#REF!</v>
      </c>
      <c r="C238" s="52" t="e">
        <f>'PLANILHA DE ORÇAMENTO- ANEXO 16'!#REF!</f>
        <v>#REF!</v>
      </c>
      <c r="D238" s="52" t="e">
        <f>'PLANILHA DE ORÇAMENTO- ANEXO 16'!#REF!</f>
        <v>#REF!</v>
      </c>
      <c r="E238" s="53" t="e">
        <f>'PLANILHA DE ORÇAMENTO- ANEXO 16'!#REF!</f>
        <v>#REF!</v>
      </c>
    </row>
    <row r="239" spans="1:5" ht="60" x14ac:dyDescent="0.25">
      <c r="A239" s="46"/>
      <c r="B239" s="54"/>
      <c r="C239" s="55"/>
      <c r="D239" s="55"/>
      <c r="E239" s="56" t="s">
        <v>331</v>
      </c>
    </row>
    <row r="240" spans="1:5" x14ac:dyDescent="0.25">
      <c r="A240" s="46"/>
      <c r="B240" s="51" t="e">
        <f>'PLANILHA DE ORÇAMENTO- ANEXO 16'!#REF!</f>
        <v>#REF!</v>
      </c>
      <c r="C240" s="52" t="e">
        <f>'PLANILHA DE ORÇAMENTO- ANEXO 16'!#REF!</f>
        <v>#REF!</v>
      </c>
      <c r="D240" s="52" t="e">
        <f>'PLANILHA DE ORÇAMENTO- ANEXO 16'!#REF!</f>
        <v>#REF!</v>
      </c>
      <c r="E240" s="53" t="e">
        <f>'PLANILHA DE ORÇAMENTO- ANEXO 16'!#REF!</f>
        <v>#REF!</v>
      </c>
    </row>
    <row r="241" spans="1:5" ht="60" x14ac:dyDescent="0.25">
      <c r="A241" s="46"/>
      <c r="B241" s="54"/>
      <c r="C241" s="55"/>
      <c r="D241" s="55"/>
      <c r="E241" s="56" t="s">
        <v>221</v>
      </c>
    </row>
    <row r="242" spans="1:5" x14ac:dyDescent="0.25">
      <c r="A242" s="46"/>
      <c r="B242" s="51" t="e">
        <f>'PLANILHA DE ORÇAMENTO- ANEXO 16'!#REF!</f>
        <v>#REF!</v>
      </c>
      <c r="C242" s="52" t="e">
        <f>'PLANILHA DE ORÇAMENTO- ANEXO 16'!#REF!</f>
        <v>#REF!</v>
      </c>
      <c r="D242" s="52" t="e">
        <f>'PLANILHA DE ORÇAMENTO- ANEXO 16'!#REF!</f>
        <v>#REF!</v>
      </c>
      <c r="E242" s="53" t="e">
        <f>'PLANILHA DE ORÇAMENTO- ANEXO 16'!#REF!</f>
        <v>#REF!</v>
      </c>
    </row>
    <row r="243" spans="1:5" ht="60" x14ac:dyDescent="0.25">
      <c r="A243" s="46"/>
      <c r="B243" s="54"/>
      <c r="C243" s="55"/>
      <c r="D243" s="55"/>
      <c r="E243" s="56" t="s">
        <v>262</v>
      </c>
    </row>
    <row r="244" spans="1:5" x14ac:dyDescent="0.25">
      <c r="A244" s="46"/>
      <c r="B244" s="51" t="e">
        <f>'PLANILHA DE ORÇAMENTO- ANEXO 16'!#REF!</f>
        <v>#REF!</v>
      </c>
      <c r="C244" s="52" t="e">
        <f>'PLANILHA DE ORÇAMENTO- ANEXO 16'!#REF!</f>
        <v>#REF!</v>
      </c>
      <c r="D244" s="52" t="e">
        <f>'PLANILHA DE ORÇAMENTO- ANEXO 16'!#REF!</f>
        <v>#REF!</v>
      </c>
      <c r="E244" s="53" t="e">
        <f>'PLANILHA DE ORÇAMENTO- ANEXO 16'!#REF!</f>
        <v>#REF!</v>
      </c>
    </row>
    <row r="245" spans="1:5" ht="48" x14ac:dyDescent="0.25">
      <c r="A245" s="46"/>
      <c r="B245" s="54"/>
      <c r="C245" s="55"/>
      <c r="D245" s="55"/>
      <c r="E245" s="56" t="s">
        <v>314</v>
      </c>
    </row>
    <row r="246" spans="1:5" x14ac:dyDescent="0.25">
      <c r="A246" s="46"/>
      <c r="B246" s="51" t="e">
        <f>'PLANILHA DE ORÇAMENTO- ANEXO 16'!#REF!</f>
        <v>#REF!</v>
      </c>
      <c r="C246" s="52" t="e">
        <f>'PLANILHA DE ORÇAMENTO- ANEXO 16'!#REF!</f>
        <v>#REF!</v>
      </c>
      <c r="D246" s="52" t="e">
        <f>'PLANILHA DE ORÇAMENTO- ANEXO 16'!#REF!</f>
        <v>#REF!</v>
      </c>
      <c r="E246" s="53" t="e">
        <f>'PLANILHA DE ORÇAMENTO- ANEXO 16'!#REF!</f>
        <v>#REF!</v>
      </c>
    </row>
    <row r="247" spans="1:5" ht="120" x14ac:dyDescent="0.25">
      <c r="A247" s="46"/>
      <c r="B247" s="54"/>
      <c r="C247" s="55"/>
      <c r="D247" s="55"/>
      <c r="E247" s="56" t="s">
        <v>225</v>
      </c>
    </row>
    <row r="248" spans="1:5" x14ac:dyDescent="0.25">
      <c r="A248" s="46"/>
      <c r="B248" s="51" t="e">
        <f>'PLANILHA DE ORÇAMENTO- ANEXO 16'!#REF!</f>
        <v>#REF!</v>
      </c>
      <c r="C248" s="52" t="e">
        <f>'PLANILHA DE ORÇAMENTO- ANEXO 16'!#REF!</f>
        <v>#REF!</v>
      </c>
      <c r="D248" s="52" t="e">
        <f>'PLANILHA DE ORÇAMENTO- ANEXO 16'!#REF!</f>
        <v>#REF!</v>
      </c>
      <c r="E248" s="53" t="e">
        <f>'PLANILHA DE ORÇAMENTO- ANEXO 16'!#REF!</f>
        <v>#REF!</v>
      </c>
    </row>
    <row r="249" spans="1:5" ht="24" x14ac:dyDescent="0.25">
      <c r="A249" s="46"/>
      <c r="B249" s="54"/>
      <c r="C249" s="55"/>
      <c r="D249" s="55"/>
      <c r="E249" s="56" t="s">
        <v>373</v>
      </c>
    </row>
    <row r="250" spans="1:5" x14ac:dyDescent="0.25">
      <c r="A250" s="46"/>
      <c r="B250" s="51" t="e">
        <f>'PLANILHA DE ORÇAMENTO- ANEXO 16'!#REF!</f>
        <v>#REF!</v>
      </c>
      <c r="C250" s="52" t="e">
        <f>'PLANILHA DE ORÇAMENTO- ANEXO 16'!#REF!</f>
        <v>#REF!</v>
      </c>
      <c r="D250" s="52" t="e">
        <f>'PLANILHA DE ORÇAMENTO- ANEXO 16'!#REF!</f>
        <v>#REF!</v>
      </c>
      <c r="E250" s="53" t="e">
        <f>'PLANILHA DE ORÇAMENTO- ANEXO 16'!#REF!</f>
        <v>#REF!</v>
      </c>
    </row>
    <row r="251" spans="1:5" ht="96" x14ac:dyDescent="0.25">
      <c r="A251" s="46"/>
      <c r="B251" s="54"/>
      <c r="C251" s="55"/>
      <c r="D251" s="55"/>
      <c r="E251" s="56" t="s">
        <v>310</v>
      </c>
    </row>
    <row r="252" spans="1:5" x14ac:dyDescent="0.25">
      <c r="A252" s="46"/>
      <c r="B252" s="51" t="e">
        <f>'PLANILHA DE ORÇAMENTO- ANEXO 16'!#REF!</f>
        <v>#REF!</v>
      </c>
      <c r="C252" s="52" t="e">
        <f>'PLANILHA DE ORÇAMENTO- ANEXO 16'!#REF!</f>
        <v>#REF!</v>
      </c>
      <c r="D252" s="58" t="e">
        <f>'PLANILHA DE ORÇAMENTO- ANEXO 16'!#REF!</f>
        <v>#REF!</v>
      </c>
      <c r="E252" s="53" t="e">
        <f>'PLANILHA DE ORÇAMENTO- ANEXO 16'!#REF!</f>
        <v>#REF!</v>
      </c>
    </row>
    <row r="253" spans="1:5" ht="60" x14ac:dyDescent="0.25">
      <c r="A253" s="46"/>
      <c r="B253" s="54"/>
      <c r="C253" s="55"/>
      <c r="D253" s="55"/>
      <c r="E253" s="56" t="s">
        <v>329</v>
      </c>
    </row>
    <row r="254" spans="1:5" x14ac:dyDescent="0.25">
      <c r="A254" s="46"/>
      <c r="B254" s="51" t="e">
        <f>'PLANILHA DE ORÇAMENTO- ANEXO 16'!#REF!</f>
        <v>#REF!</v>
      </c>
      <c r="C254" s="52" t="e">
        <f>'PLANILHA DE ORÇAMENTO- ANEXO 16'!#REF!</f>
        <v>#REF!</v>
      </c>
      <c r="D254" s="52" t="e">
        <f>'PLANILHA DE ORÇAMENTO- ANEXO 16'!#REF!</f>
        <v>#REF!</v>
      </c>
      <c r="E254" s="53" t="e">
        <f>'PLANILHA DE ORÇAMENTO- ANEXO 16'!#REF!</f>
        <v>#REF!</v>
      </c>
    </row>
    <row r="255" spans="1:5" ht="96" x14ac:dyDescent="0.25">
      <c r="A255" s="46"/>
      <c r="B255" s="54"/>
      <c r="C255" s="55"/>
      <c r="D255" s="55"/>
      <c r="E255" s="56" t="s">
        <v>337</v>
      </c>
    </row>
    <row r="256" spans="1:5" x14ac:dyDescent="0.25">
      <c r="A256" s="46"/>
      <c r="B256" s="51" t="e">
        <f>'PLANILHA DE ORÇAMENTO- ANEXO 16'!#REF!</f>
        <v>#REF!</v>
      </c>
      <c r="C256" s="52" t="e">
        <f>'PLANILHA DE ORÇAMENTO- ANEXO 16'!#REF!</f>
        <v>#REF!</v>
      </c>
      <c r="D256" s="52" t="e">
        <f>'PLANILHA DE ORÇAMENTO- ANEXO 16'!#REF!</f>
        <v>#REF!</v>
      </c>
      <c r="E256" s="53" t="e">
        <f>'PLANILHA DE ORÇAMENTO- ANEXO 16'!#REF!</f>
        <v>#REF!</v>
      </c>
    </row>
    <row r="257" spans="1:5" ht="48" x14ac:dyDescent="0.25">
      <c r="A257" s="46"/>
      <c r="B257" s="54"/>
      <c r="C257" s="55"/>
      <c r="D257" s="55"/>
      <c r="E257" s="56" t="s">
        <v>336</v>
      </c>
    </row>
    <row r="258" spans="1:5" x14ac:dyDescent="0.25">
      <c r="A258" s="46"/>
      <c r="B258" s="51" t="e">
        <f>'PLANILHA DE ORÇAMENTO- ANEXO 16'!#REF!</f>
        <v>#REF!</v>
      </c>
      <c r="C258" s="52" t="e">
        <f>'PLANILHA DE ORÇAMENTO- ANEXO 16'!#REF!</f>
        <v>#REF!</v>
      </c>
      <c r="D258" s="52" t="e">
        <f>'PLANILHA DE ORÇAMENTO- ANEXO 16'!#REF!</f>
        <v>#REF!</v>
      </c>
      <c r="E258" s="53" t="e">
        <f>'PLANILHA DE ORÇAMENTO- ANEXO 16'!#REF!</f>
        <v>#REF!</v>
      </c>
    </row>
    <row r="259" spans="1:5" ht="72" x14ac:dyDescent="0.25">
      <c r="A259" s="46"/>
      <c r="B259" s="54"/>
      <c r="C259" s="55"/>
      <c r="D259" s="55"/>
      <c r="E259" s="56" t="s">
        <v>312</v>
      </c>
    </row>
    <row r="260" spans="1:5" x14ac:dyDescent="0.25">
      <c r="A260" s="46"/>
      <c r="B260" s="51" t="e">
        <f>'PLANILHA DE ORÇAMENTO- ANEXO 16'!#REF!</f>
        <v>#REF!</v>
      </c>
      <c r="C260" s="52"/>
      <c r="D260" s="52"/>
      <c r="E260" s="53" t="e">
        <f>'PLANILHA DE ORÇAMENTO- ANEXO 16'!#REF!</f>
        <v>#REF!</v>
      </c>
    </row>
    <row r="261" spans="1:5" x14ac:dyDescent="0.25">
      <c r="A261" s="46"/>
      <c r="B261" s="51" t="e">
        <f>'PLANILHA DE ORÇAMENTO- ANEXO 16'!#REF!</f>
        <v>#REF!</v>
      </c>
      <c r="C261" s="52" t="e">
        <f>'PLANILHA DE ORÇAMENTO- ANEXO 16'!#REF!</f>
        <v>#REF!</v>
      </c>
      <c r="D261" s="58" t="e">
        <f>'PLANILHA DE ORÇAMENTO- ANEXO 16'!#REF!</f>
        <v>#REF!</v>
      </c>
      <c r="E261" s="53" t="e">
        <f>'PLANILHA DE ORÇAMENTO- ANEXO 16'!#REF!</f>
        <v>#REF!</v>
      </c>
    </row>
    <row r="262" spans="1:5" ht="60" x14ac:dyDescent="0.25">
      <c r="A262" s="46"/>
      <c r="B262" s="54"/>
      <c r="C262" s="55"/>
      <c r="D262" s="55"/>
      <c r="E262" s="56" t="s">
        <v>262</v>
      </c>
    </row>
    <row r="263" spans="1:5" x14ac:dyDescent="0.25">
      <c r="A263" s="46"/>
      <c r="B263" s="51" t="e">
        <f>'PLANILHA DE ORÇAMENTO- ANEXO 16'!#REF!</f>
        <v>#REF!</v>
      </c>
      <c r="C263" s="52" t="e">
        <f>'PLANILHA DE ORÇAMENTO- ANEXO 16'!#REF!</f>
        <v>#REF!</v>
      </c>
      <c r="D263" s="52" t="e">
        <f>'PLANILHA DE ORÇAMENTO- ANEXO 16'!#REF!</f>
        <v>#REF!</v>
      </c>
      <c r="E263" s="53" t="e">
        <f>'PLANILHA DE ORÇAMENTO- ANEXO 16'!#REF!</f>
        <v>#REF!</v>
      </c>
    </row>
    <row r="264" spans="1:5" ht="48" x14ac:dyDescent="0.25">
      <c r="A264" s="46"/>
      <c r="B264" s="54"/>
      <c r="C264" s="55"/>
      <c r="D264" s="55"/>
      <c r="E264" s="56" t="s">
        <v>314</v>
      </c>
    </row>
    <row r="265" spans="1:5" x14ac:dyDescent="0.25">
      <c r="A265" s="46"/>
      <c r="B265" s="51" t="e">
        <f>'PLANILHA DE ORÇAMENTO- ANEXO 16'!#REF!</f>
        <v>#REF!</v>
      </c>
      <c r="C265" s="52" t="e">
        <f>'PLANILHA DE ORÇAMENTO- ANEXO 16'!#REF!</f>
        <v>#REF!</v>
      </c>
      <c r="D265" s="52" t="e">
        <f>'PLANILHA DE ORÇAMENTO- ANEXO 16'!#REF!</f>
        <v>#REF!</v>
      </c>
      <c r="E265" s="53" t="e">
        <f>'PLANILHA DE ORÇAMENTO- ANEXO 16'!#REF!</f>
        <v>#REF!</v>
      </c>
    </row>
    <row r="266" spans="1:5" ht="120" x14ac:dyDescent="0.25">
      <c r="A266" s="46"/>
      <c r="B266" s="54"/>
      <c r="C266" s="55"/>
      <c r="D266" s="55"/>
      <c r="E266" s="56" t="s">
        <v>225</v>
      </c>
    </row>
    <row r="267" spans="1:5" x14ac:dyDescent="0.25">
      <c r="A267" s="46"/>
      <c r="B267" s="51" t="e">
        <f>'PLANILHA DE ORÇAMENTO- ANEXO 16'!#REF!</f>
        <v>#REF!</v>
      </c>
      <c r="C267" s="52" t="e">
        <f>'PLANILHA DE ORÇAMENTO- ANEXO 16'!#REF!</f>
        <v>#REF!</v>
      </c>
      <c r="D267" s="52" t="e">
        <f>'PLANILHA DE ORÇAMENTO- ANEXO 16'!#REF!</f>
        <v>#REF!</v>
      </c>
      <c r="E267" s="53" t="e">
        <f>'PLANILHA DE ORÇAMENTO- ANEXO 16'!#REF!</f>
        <v>#REF!</v>
      </c>
    </row>
    <row r="268" spans="1:5" ht="72" x14ac:dyDescent="0.25">
      <c r="A268" s="46"/>
      <c r="B268" s="54"/>
      <c r="C268" s="55"/>
      <c r="D268" s="55"/>
      <c r="E268" s="56" t="s">
        <v>312</v>
      </c>
    </row>
    <row r="269" spans="1:5" x14ac:dyDescent="0.25">
      <c r="A269" s="46"/>
      <c r="B269" s="51" t="e">
        <f>'PLANILHA DE ORÇAMENTO- ANEXO 16'!#REF!</f>
        <v>#REF!</v>
      </c>
      <c r="C269" s="52" t="e">
        <f>'PLANILHA DE ORÇAMENTO- ANEXO 16'!#REF!</f>
        <v>#REF!</v>
      </c>
      <c r="D269" s="52" t="e">
        <f>'PLANILHA DE ORÇAMENTO- ANEXO 16'!#REF!</f>
        <v>#REF!</v>
      </c>
      <c r="E269" s="53" t="e">
        <f>'PLANILHA DE ORÇAMENTO- ANEXO 16'!#REF!</f>
        <v>#REF!</v>
      </c>
    </row>
    <row r="270" spans="1:5" ht="24" x14ac:dyDescent="0.25">
      <c r="A270" s="46"/>
      <c r="B270" s="54"/>
      <c r="C270" s="55"/>
      <c r="D270" s="55"/>
      <c r="E270" s="56" t="s">
        <v>373</v>
      </c>
    </row>
    <row r="271" spans="1:5" x14ac:dyDescent="0.25">
      <c r="A271" s="46"/>
      <c r="B271" s="51" t="e">
        <f>'PLANILHA DE ORÇAMENTO- ANEXO 16'!#REF!</f>
        <v>#REF!</v>
      </c>
      <c r="C271" s="52" t="e">
        <f>'PLANILHA DE ORÇAMENTO- ANEXO 16'!#REF!</f>
        <v>#REF!</v>
      </c>
      <c r="D271" s="52" t="e">
        <f>'PLANILHA DE ORÇAMENTO- ANEXO 16'!#REF!</f>
        <v>#REF!</v>
      </c>
      <c r="E271" s="53" t="e">
        <f>'PLANILHA DE ORÇAMENTO- ANEXO 16'!#REF!</f>
        <v>#REF!</v>
      </c>
    </row>
    <row r="272" spans="1:5" ht="60" x14ac:dyDescent="0.25">
      <c r="A272" s="46"/>
      <c r="B272" s="54"/>
      <c r="C272" s="55"/>
      <c r="D272" s="55"/>
      <c r="E272" s="56" t="s">
        <v>338</v>
      </c>
    </row>
    <row r="273" spans="1:5" x14ac:dyDescent="0.25">
      <c r="A273" s="46"/>
      <c r="B273" s="51" t="e">
        <f>'PLANILHA DE ORÇAMENTO- ANEXO 16'!#REF!</f>
        <v>#REF!</v>
      </c>
      <c r="C273" s="52" t="e">
        <f>'PLANILHA DE ORÇAMENTO- ANEXO 16'!#REF!</f>
        <v>#REF!</v>
      </c>
      <c r="D273" s="52" t="e">
        <f>'PLANILHA DE ORÇAMENTO- ANEXO 16'!#REF!</f>
        <v>#REF!</v>
      </c>
      <c r="E273" s="53" t="e">
        <f>'PLANILHA DE ORÇAMENTO- ANEXO 16'!#REF!</f>
        <v>#REF!</v>
      </c>
    </row>
    <row r="274" spans="1:5" ht="48" x14ac:dyDescent="0.25">
      <c r="A274" s="46"/>
      <c r="B274" s="54"/>
      <c r="C274" s="55"/>
      <c r="D274" s="55"/>
      <c r="E274" s="56" t="s">
        <v>336</v>
      </c>
    </row>
    <row r="275" spans="1:5" x14ac:dyDescent="0.25">
      <c r="A275" s="46"/>
      <c r="B275" s="51" t="e">
        <f>'PLANILHA DE ORÇAMENTO- ANEXO 16'!#REF!</f>
        <v>#REF!</v>
      </c>
      <c r="C275" s="52" t="e">
        <f>'PLANILHA DE ORÇAMENTO- ANEXO 16'!#REF!</f>
        <v>#REF!</v>
      </c>
      <c r="D275" s="52" t="e">
        <f>'PLANILHA DE ORÇAMENTO- ANEXO 16'!#REF!</f>
        <v>#REF!</v>
      </c>
      <c r="E275" s="53" t="e">
        <f>'PLANILHA DE ORÇAMENTO- ANEXO 16'!#REF!</f>
        <v>#REF!</v>
      </c>
    </row>
    <row r="276" spans="1:5" ht="96" x14ac:dyDescent="0.25">
      <c r="A276" s="46"/>
      <c r="B276" s="54"/>
      <c r="C276" s="55"/>
      <c r="D276" s="55"/>
      <c r="E276" s="56" t="s">
        <v>339</v>
      </c>
    </row>
    <row r="277" spans="1:5" x14ac:dyDescent="0.25">
      <c r="A277" s="46"/>
      <c r="B277" s="51" t="e">
        <f>'PLANILHA DE ORÇAMENTO- ANEXO 16'!#REF!</f>
        <v>#REF!</v>
      </c>
      <c r="C277" s="52"/>
      <c r="D277" s="52"/>
      <c r="E277" s="53" t="e">
        <f>'PLANILHA DE ORÇAMENTO- ANEXO 16'!#REF!</f>
        <v>#REF!</v>
      </c>
    </row>
    <row r="278" spans="1:5" x14ac:dyDescent="0.25">
      <c r="A278" s="46"/>
      <c r="B278" s="51" t="e">
        <f>'PLANILHA DE ORÇAMENTO- ANEXO 16'!#REF!</f>
        <v>#REF!</v>
      </c>
      <c r="C278" s="52"/>
      <c r="D278" s="52"/>
      <c r="E278" s="53" t="e">
        <f>'PLANILHA DE ORÇAMENTO- ANEXO 16'!#REF!</f>
        <v>#REF!</v>
      </c>
    </row>
    <row r="279" spans="1:5" x14ac:dyDescent="0.25">
      <c r="A279" s="46"/>
      <c r="B279" s="51" t="e">
        <f>'PLANILHA DE ORÇAMENTO- ANEXO 16'!#REF!</f>
        <v>#REF!</v>
      </c>
      <c r="C279" s="52" t="e">
        <f>'PLANILHA DE ORÇAMENTO- ANEXO 16'!#REF!</f>
        <v>#REF!</v>
      </c>
      <c r="D279" s="52" t="e">
        <f>'PLANILHA DE ORÇAMENTO- ANEXO 16'!#REF!</f>
        <v>#REF!</v>
      </c>
      <c r="E279" s="53" t="e">
        <f>'PLANILHA DE ORÇAMENTO- ANEXO 16'!#REF!</f>
        <v>#REF!</v>
      </c>
    </row>
    <row r="280" spans="1:5" ht="60" x14ac:dyDescent="0.25">
      <c r="A280" s="46"/>
      <c r="B280" s="54"/>
      <c r="C280" s="55"/>
      <c r="D280" s="55"/>
      <c r="E280" s="56" t="s">
        <v>331</v>
      </c>
    </row>
    <row r="281" spans="1:5" x14ac:dyDescent="0.25">
      <c r="A281" s="46"/>
      <c r="B281" s="51" t="e">
        <f>'PLANILHA DE ORÇAMENTO- ANEXO 16'!#REF!</f>
        <v>#REF!</v>
      </c>
      <c r="C281" s="52" t="e">
        <f>'PLANILHA DE ORÇAMENTO- ANEXO 16'!#REF!</f>
        <v>#REF!</v>
      </c>
      <c r="D281" s="52" t="e">
        <f>'PLANILHA DE ORÇAMENTO- ANEXO 16'!#REF!</f>
        <v>#REF!</v>
      </c>
      <c r="E281" s="53" t="e">
        <f>'PLANILHA DE ORÇAMENTO- ANEXO 16'!#REF!</f>
        <v>#REF!</v>
      </c>
    </row>
    <row r="282" spans="1:5" ht="60" x14ac:dyDescent="0.25">
      <c r="A282" s="46"/>
      <c r="B282" s="54"/>
      <c r="C282" s="55"/>
      <c r="D282" s="55"/>
      <c r="E282" s="56" t="s">
        <v>221</v>
      </c>
    </row>
    <row r="283" spans="1:5" x14ac:dyDescent="0.25">
      <c r="A283" s="46"/>
      <c r="B283" s="51" t="e">
        <f>'PLANILHA DE ORÇAMENTO- ANEXO 16'!#REF!</f>
        <v>#REF!</v>
      </c>
      <c r="C283" s="52" t="e">
        <f>'PLANILHA DE ORÇAMENTO- ANEXO 16'!#REF!</f>
        <v>#REF!</v>
      </c>
      <c r="D283" s="52" t="e">
        <f>'PLANILHA DE ORÇAMENTO- ANEXO 16'!#REF!</f>
        <v>#REF!</v>
      </c>
      <c r="E283" s="53" t="e">
        <f>'PLANILHA DE ORÇAMENTO- ANEXO 16'!#REF!</f>
        <v>#REF!</v>
      </c>
    </row>
    <row r="284" spans="1:5" ht="60" x14ac:dyDescent="0.25">
      <c r="A284" s="46"/>
      <c r="B284" s="54"/>
      <c r="C284" s="55"/>
      <c r="D284" s="55"/>
      <c r="E284" s="56" t="s">
        <v>262</v>
      </c>
    </row>
    <row r="285" spans="1:5" x14ac:dyDescent="0.25">
      <c r="A285" s="46"/>
      <c r="B285" s="51" t="e">
        <f>'PLANILHA DE ORÇAMENTO- ANEXO 16'!#REF!</f>
        <v>#REF!</v>
      </c>
      <c r="C285" s="52"/>
      <c r="D285" s="52"/>
      <c r="E285" s="53" t="e">
        <f>'PLANILHA DE ORÇAMENTO- ANEXO 16'!#REF!</f>
        <v>#REF!</v>
      </c>
    </row>
    <row r="286" spans="1:5" x14ac:dyDescent="0.25">
      <c r="A286" s="46"/>
      <c r="B286" s="51" t="e">
        <f>'PLANILHA DE ORÇAMENTO- ANEXO 16'!#REF!</f>
        <v>#REF!</v>
      </c>
      <c r="C286" s="52" t="e">
        <f>'PLANILHA DE ORÇAMENTO- ANEXO 16'!#REF!</f>
        <v>#REF!</v>
      </c>
      <c r="D286" s="52" t="e">
        <f>'PLANILHA DE ORÇAMENTO- ANEXO 16'!#REF!</f>
        <v>#REF!</v>
      </c>
      <c r="E286" s="53" t="e">
        <f>'PLANILHA DE ORÇAMENTO- ANEXO 16'!#REF!</f>
        <v>#REF!</v>
      </c>
    </row>
    <row r="287" spans="1:5" ht="204" x14ac:dyDescent="0.25">
      <c r="A287" s="46"/>
      <c r="B287" s="54"/>
      <c r="C287" s="55"/>
      <c r="D287" s="55"/>
      <c r="E287" s="56" t="s">
        <v>376</v>
      </c>
    </row>
    <row r="288" spans="1:5" x14ac:dyDescent="0.25">
      <c r="A288" s="46"/>
      <c r="B288" s="51" t="e">
        <f>'PLANILHA DE ORÇAMENTO- ANEXO 16'!#REF!</f>
        <v>#REF!</v>
      </c>
      <c r="C288" s="52" t="e">
        <f>'PLANILHA DE ORÇAMENTO- ANEXO 16'!#REF!</f>
        <v>#REF!</v>
      </c>
      <c r="D288" s="52" t="e">
        <f>'PLANILHA DE ORÇAMENTO- ANEXO 16'!#REF!</f>
        <v>#REF!</v>
      </c>
      <c r="E288" s="53" t="e">
        <f>'PLANILHA DE ORÇAMENTO- ANEXO 16'!#REF!</f>
        <v>#REF!</v>
      </c>
    </row>
    <row r="289" spans="1:5" ht="24" x14ac:dyDescent="0.25">
      <c r="A289" s="46"/>
      <c r="B289" s="54"/>
      <c r="C289" s="55"/>
      <c r="D289" s="55"/>
      <c r="E289" s="56" t="s">
        <v>377</v>
      </c>
    </row>
    <row r="290" spans="1:5" x14ac:dyDescent="0.25">
      <c r="A290" s="46"/>
      <c r="B290" s="51" t="e">
        <f>'PLANILHA DE ORÇAMENTO- ANEXO 16'!#REF!</f>
        <v>#REF!</v>
      </c>
      <c r="C290" s="52"/>
      <c r="D290" s="52"/>
      <c r="E290" s="53" t="e">
        <f>'PLANILHA DE ORÇAMENTO- ANEXO 16'!#REF!</f>
        <v>#REF!</v>
      </c>
    </row>
    <row r="291" spans="1:5" x14ac:dyDescent="0.25">
      <c r="A291" s="46"/>
      <c r="B291" s="51" t="e">
        <f>'PLANILHA DE ORÇAMENTO- ANEXO 16'!#REF!</f>
        <v>#REF!</v>
      </c>
      <c r="C291" s="52" t="e">
        <f>'PLANILHA DE ORÇAMENTO- ANEXO 16'!#REF!</f>
        <v>#REF!</v>
      </c>
      <c r="D291" s="52" t="e">
        <f>'PLANILHA DE ORÇAMENTO- ANEXO 16'!#REF!</f>
        <v>#REF!</v>
      </c>
      <c r="E291" s="53" t="e">
        <f>'PLANILHA DE ORÇAMENTO- ANEXO 16'!#REF!</f>
        <v>#REF!</v>
      </c>
    </row>
    <row r="292" spans="1:5" ht="60" x14ac:dyDescent="0.25">
      <c r="A292" s="46"/>
      <c r="B292" s="54"/>
      <c r="C292" s="55"/>
      <c r="D292" s="55"/>
      <c r="E292" s="56" t="s">
        <v>329</v>
      </c>
    </row>
    <row r="293" spans="1:5" ht="15.75" customHeight="1" x14ac:dyDescent="0.25">
      <c r="A293" s="46"/>
      <c r="B293" s="51" t="e">
        <f>'PLANILHA DE ORÇAMENTO- ANEXO 16'!#REF!</f>
        <v>#REF!</v>
      </c>
      <c r="C293" s="52" t="e">
        <f>'PLANILHA DE ORÇAMENTO- ANEXO 16'!#REF!</f>
        <v>#REF!</v>
      </c>
      <c r="D293" s="52" t="e">
        <f>'PLANILHA DE ORÇAMENTO- ANEXO 16'!#REF!</f>
        <v>#REF!</v>
      </c>
      <c r="E293" s="53" t="e">
        <f>'PLANILHA DE ORÇAMENTO- ANEXO 16'!#REF!</f>
        <v>#REF!</v>
      </c>
    </row>
    <row r="294" spans="1:5" ht="52.5" customHeight="1" x14ac:dyDescent="0.25">
      <c r="A294" s="46"/>
      <c r="B294" s="54"/>
      <c r="C294" s="55"/>
      <c r="D294" s="55"/>
      <c r="E294" s="56" t="s">
        <v>336</v>
      </c>
    </row>
    <row r="295" spans="1:5" x14ac:dyDescent="0.25">
      <c r="A295" s="46"/>
      <c r="B295" s="51" t="e">
        <f>'PLANILHA DE ORÇAMENTO- ANEXO 16'!#REF!</f>
        <v>#REF!</v>
      </c>
      <c r="C295" s="52"/>
      <c r="D295" s="52"/>
      <c r="E295" s="53" t="e">
        <f>'PLANILHA DE ORÇAMENTO- ANEXO 16'!#REF!</f>
        <v>#REF!</v>
      </c>
    </row>
    <row r="296" spans="1:5" x14ac:dyDescent="0.25">
      <c r="A296" s="46"/>
      <c r="B296" s="51" t="e">
        <f>'PLANILHA DE ORÇAMENTO- ANEXO 16'!#REF!</f>
        <v>#REF!</v>
      </c>
      <c r="C296" s="52" t="e">
        <f>'PLANILHA DE ORÇAMENTO- ANEXO 16'!#REF!</f>
        <v>#REF!</v>
      </c>
      <c r="D296" s="52" t="e">
        <f>'PLANILHA DE ORÇAMENTO- ANEXO 16'!#REF!</f>
        <v>#REF!</v>
      </c>
      <c r="E296" s="53" t="e">
        <f>'PLANILHA DE ORÇAMENTO- ANEXO 16'!#REF!</f>
        <v>#REF!</v>
      </c>
    </row>
    <row r="297" spans="1:5" ht="48" x14ac:dyDescent="0.25">
      <c r="A297" s="46"/>
      <c r="B297" s="54"/>
      <c r="C297" s="55"/>
      <c r="D297" s="55"/>
      <c r="E297" s="56" t="s">
        <v>314</v>
      </c>
    </row>
    <row r="298" spans="1:5" x14ac:dyDescent="0.25">
      <c r="A298" s="46"/>
      <c r="B298" s="51" t="e">
        <f>'PLANILHA DE ORÇAMENTO- ANEXO 16'!#REF!</f>
        <v>#REF!</v>
      </c>
      <c r="C298" s="52" t="e">
        <f>'PLANILHA DE ORÇAMENTO- ANEXO 16'!#REF!</f>
        <v>#REF!</v>
      </c>
      <c r="D298" s="52" t="e">
        <f>'PLANILHA DE ORÇAMENTO- ANEXO 16'!#REF!</f>
        <v>#REF!</v>
      </c>
      <c r="E298" s="53" t="e">
        <f>'PLANILHA DE ORÇAMENTO- ANEXO 16'!#REF!</f>
        <v>#REF!</v>
      </c>
    </row>
    <row r="299" spans="1:5" ht="120" x14ac:dyDescent="0.25">
      <c r="A299" s="46"/>
      <c r="B299" s="54"/>
      <c r="C299" s="55"/>
      <c r="D299" s="55"/>
      <c r="E299" s="56" t="s">
        <v>225</v>
      </c>
    </row>
    <row r="300" spans="1:5" x14ac:dyDescent="0.25">
      <c r="A300" s="46"/>
      <c r="B300" s="51" t="e">
        <f>'PLANILHA DE ORÇAMENTO- ANEXO 16'!#REF!</f>
        <v>#REF!</v>
      </c>
      <c r="C300" s="52" t="e">
        <f>'PLANILHA DE ORÇAMENTO- ANEXO 16'!#REF!</f>
        <v>#REF!</v>
      </c>
      <c r="D300" s="52" t="e">
        <f>'PLANILHA DE ORÇAMENTO- ANEXO 16'!#REF!</f>
        <v>#REF!</v>
      </c>
      <c r="E300" s="53" t="e">
        <f>'PLANILHA DE ORÇAMENTO- ANEXO 16'!#REF!</f>
        <v>#REF!</v>
      </c>
    </row>
    <row r="301" spans="1:5" ht="72" x14ac:dyDescent="0.25">
      <c r="A301" s="46"/>
      <c r="B301" s="54"/>
      <c r="C301" s="55"/>
      <c r="D301" s="55"/>
      <c r="E301" s="56" t="s">
        <v>312</v>
      </c>
    </row>
    <row r="302" spans="1:5" x14ac:dyDescent="0.25">
      <c r="A302" s="46"/>
      <c r="B302" s="51" t="e">
        <f>'PLANILHA DE ORÇAMENTO- ANEXO 16'!#REF!</f>
        <v>#REF!</v>
      </c>
      <c r="C302" s="52"/>
      <c r="D302" s="52"/>
      <c r="E302" s="53" t="e">
        <f>'PLANILHA DE ORÇAMENTO- ANEXO 16'!#REF!</f>
        <v>#REF!</v>
      </c>
    </row>
    <row r="303" spans="1:5" x14ac:dyDescent="0.25">
      <c r="A303" s="46"/>
      <c r="B303" s="51" t="e">
        <f>'PLANILHA DE ORÇAMENTO- ANEXO 16'!#REF!</f>
        <v>#REF!</v>
      </c>
      <c r="C303" s="52" t="e">
        <f>'PLANILHA DE ORÇAMENTO- ANEXO 16'!#REF!</f>
        <v>#REF!</v>
      </c>
      <c r="D303" s="52" t="e">
        <f>'PLANILHA DE ORÇAMENTO- ANEXO 16'!#REF!</f>
        <v>#REF!</v>
      </c>
      <c r="E303" s="53" t="e">
        <f>'PLANILHA DE ORÇAMENTO- ANEXO 16'!#REF!</f>
        <v>#REF!</v>
      </c>
    </row>
    <row r="304" spans="1:5" ht="108" x14ac:dyDescent="0.25">
      <c r="A304" s="46"/>
      <c r="B304" s="54"/>
      <c r="C304" s="55"/>
      <c r="D304" s="55"/>
      <c r="E304" s="56" t="s">
        <v>340</v>
      </c>
    </row>
    <row r="305" spans="1:5" x14ac:dyDescent="0.25">
      <c r="A305" s="46"/>
      <c r="B305" s="51" t="e">
        <f>'PLANILHA DE ORÇAMENTO- ANEXO 16'!#REF!</f>
        <v>#REF!</v>
      </c>
      <c r="C305" s="52" t="e">
        <f>'PLANILHA DE ORÇAMENTO- ANEXO 16'!#REF!</f>
        <v>#REF!</v>
      </c>
      <c r="D305" s="52" t="e">
        <f>'PLANILHA DE ORÇAMENTO- ANEXO 16'!#REF!</f>
        <v>#REF!</v>
      </c>
      <c r="E305" s="53" t="e">
        <f>'PLANILHA DE ORÇAMENTO- ANEXO 16'!#REF!</f>
        <v>#REF!</v>
      </c>
    </row>
    <row r="306" spans="1:5" ht="24" x14ac:dyDescent="0.25">
      <c r="A306" s="46"/>
      <c r="B306" s="54"/>
      <c r="C306" s="55"/>
      <c r="D306" s="55"/>
      <c r="E306" s="56" t="s">
        <v>373</v>
      </c>
    </row>
    <row r="307" spans="1:5" x14ac:dyDescent="0.25">
      <c r="A307" s="46"/>
      <c r="B307" s="51" t="e">
        <f>'PLANILHA DE ORÇAMENTO- ANEXO 16'!#REF!</f>
        <v>#REF!</v>
      </c>
      <c r="C307" s="52" t="e">
        <f>'PLANILHA DE ORÇAMENTO- ANEXO 16'!#REF!</f>
        <v>#REF!</v>
      </c>
      <c r="D307" s="52" t="e">
        <f>'PLANILHA DE ORÇAMENTO- ANEXO 16'!#REF!</f>
        <v>#REF!</v>
      </c>
      <c r="E307" s="53" t="e">
        <f>'PLANILHA DE ORÇAMENTO- ANEXO 16'!#REF!</f>
        <v>#REF!</v>
      </c>
    </row>
    <row r="308" spans="1:5" ht="348" x14ac:dyDescent="0.25">
      <c r="A308" s="46"/>
      <c r="B308" s="54"/>
      <c r="C308" s="55"/>
      <c r="D308" s="55"/>
      <c r="E308" s="56" t="s">
        <v>309</v>
      </c>
    </row>
    <row r="309" spans="1:5" x14ac:dyDescent="0.25">
      <c r="A309" s="46"/>
      <c r="B309" s="51" t="e">
        <f>'PLANILHA DE ORÇAMENTO- ANEXO 16'!#REF!</f>
        <v>#REF!</v>
      </c>
      <c r="C309" s="52"/>
      <c r="D309" s="52"/>
      <c r="E309" s="53" t="e">
        <f>'PLANILHA DE ORÇAMENTO- ANEXO 16'!#REF!</f>
        <v>#REF!</v>
      </c>
    </row>
    <row r="310" spans="1:5" x14ac:dyDescent="0.25">
      <c r="A310" s="46"/>
      <c r="B310" s="51" t="e">
        <f>'PLANILHA DE ORÇAMENTO- ANEXO 16'!#REF!</f>
        <v>#REF!</v>
      </c>
      <c r="C310" s="52" t="e">
        <f>'PLANILHA DE ORÇAMENTO- ANEXO 16'!#REF!</f>
        <v>#REF!</v>
      </c>
      <c r="D310" s="52" t="e">
        <f>'PLANILHA DE ORÇAMENTO- ANEXO 16'!#REF!</f>
        <v>#REF!</v>
      </c>
      <c r="E310" s="53" t="e">
        <f>'PLANILHA DE ORÇAMENTO- ANEXO 16'!#REF!</f>
        <v>#REF!</v>
      </c>
    </row>
    <row r="311" spans="1:5" ht="60" x14ac:dyDescent="0.25">
      <c r="A311" s="46"/>
      <c r="B311" s="54"/>
      <c r="C311" s="55"/>
      <c r="D311" s="55"/>
      <c r="E311" s="56" t="s">
        <v>341</v>
      </c>
    </row>
    <row r="312" spans="1:5" x14ac:dyDescent="0.25">
      <c r="A312" s="46"/>
      <c r="B312" s="51" t="e">
        <f>'PLANILHA DE ORÇAMENTO- ANEXO 16'!#REF!</f>
        <v>#REF!</v>
      </c>
      <c r="C312" s="52" t="e">
        <f>'PLANILHA DE ORÇAMENTO- ANEXO 16'!#REF!</f>
        <v>#REF!</v>
      </c>
      <c r="D312" s="52" t="e">
        <f>'PLANILHA DE ORÇAMENTO- ANEXO 16'!#REF!</f>
        <v>#REF!</v>
      </c>
      <c r="E312" s="53" t="e">
        <f>'PLANILHA DE ORÇAMENTO- ANEXO 16'!#REF!</f>
        <v>#REF!</v>
      </c>
    </row>
    <row r="313" spans="1:5" ht="36" x14ac:dyDescent="0.25">
      <c r="A313" s="46"/>
      <c r="B313" s="54"/>
      <c r="C313" s="55"/>
      <c r="D313" s="55"/>
      <c r="E313" s="56" t="s">
        <v>342</v>
      </c>
    </row>
    <row r="314" spans="1:5" x14ac:dyDescent="0.25">
      <c r="A314" s="46"/>
      <c r="B314" s="51" t="e">
        <f>'PLANILHA DE ORÇAMENTO- ANEXO 16'!#REF!</f>
        <v>#REF!</v>
      </c>
      <c r="C314" s="52" t="e">
        <f>'PLANILHA DE ORÇAMENTO- ANEXO 16'!#REF!</f>
        <v>#REF!</v>
      </c>
      <c r="D314" s="52" t="e">
        <f>'PLANILHA DE ORÇAMENTO- ANEXO 16'!#REF!</f>
        <v>#REF!</v>
      </c>
      <c r="E314" s="53" t="e">
        <f>'PLANILHA DE ORÇAMENTO- ANEXO 16'!#REF!</f>
        <v>#REF!</v>
      </c>
    </row>
    <row r="315" spans="1:5" ht="48" x14ac:dyDescent="0.25">
      <c r="A315" s="46"/>
      <c r="B315" s="54"/>
      <c r="C315" s="55"/>
      <c r="D315" s="55"/>
      <c r="E315" s="56" t="s">
        <v>343</v>
      </c>
    </row>
    <row r="316" spans="1:5" x14ac:dyDescent="0.25">
      <c r="A316" s="46"/>
      <c r="B316" s="51" t="e">
        <f>'PLANILHA DE ORÇAMENTO- ANEXO 16'!#REF!</f>
        <v>#REF!</v>
      </c>
      <c r="C316" s="52" t="e">
        <f>'PLANILHA DE ORÇAMENTO- ANEXO 16'!#REF!</f>
        <v>#REF!</v>
      </c>
      <c r="D316" s="52" t="e">
        <f>'PLANILHA DE ORÇAMENTO- ANEXO 16'!#REF!</f>
        <v>#REF!</v>
      </c>
      <c r="E316" s="53" t="e">
        <f>'PLANILHA DE ORÇAMENTO- ANEXO 16'!#REF!</f>
        <v>#REF!</v>
      </c>
    </row>
    <row r="317" spans="1:5" ht="168" x14ac:dyDescent="0.25">
      <c r="A317" s="46"/>
      <c r="B317" s="54"/>
      <c r="C317" s="55"/>
      <c r="D317" s="55"/>
      <c r="E317" s="56" t="s">
        <v>334</v>
      </c>
    </row>
    <row r="318" spans="1:5" x14ac:dyDescent="0.25">
      <c r="A318" s="46"/>
      <c r="B318" s="51" t="e">
        <f>'PLANILHA DE ORÇAMENTO- ANEXO 16'!#REF!</f>
        <v>#REF!</v>
      </c>
      <c r="C318" s="52" t="e">
        <f>'PLANILHA DE ORÇAMENTO- ANEXO 16'!#REF!</f>
        <v>#REF!</v>
      </c>
      <c r="D318" s="52" t="e">
        <f>'PLANILHA DE ORÇAMENTO- ANEXO 16'!#REF!</f>
        <v>#REF!</v>
      </c>
      <c r="E318" s="53" t="e">
        <f>'PLANILHA DE ORÇAMENTO- ANEXO 16'!#REF!</f>
        <v>#REF!</v>
      </c>
    </row>
    <row r="319" spans="1:5" ht="48" x14ac:dyDescent="0.25">
      <c r="A319" s="46"/>
      <c r="B319" s="54"/>
      <c r="C319" s="55"/>
      <c r="D319" s="55"/>
      <c r="E319" s="56" t="s">
        <v>344</v>
      </c>
    </row>
    <row r="320" spans="1:5" x14ac:dyDescent="0.25">
      <c r="A320" s="46"/>
      <c r="B320" s="51" t="e">
        <f>'PLANILHA DE ORÇAMENTO- ANEXO 16'!#REF!</f>
        <v>#REF!</v>
      </c>
      <c r="C320" s="52" t="e">
        <f>'PLANILHA DE ORÇAMENTO- ANEXO 16'!#REF!</f>
        <v>#REF!</v>
      </c>
      <c r="D320" s="52" t="e">
        <f>'PLANILHA DE ORÇAMENTO- ANEXO 16'!#REF!</f>
        <v>#REF!</v>
      </c>
      <c r="E320" s="53" t="e">
        <f>'PLANILHA DE ORÇAMENTO- ANEXO 16'!#REF!</f>
        <v>#REF!</v>
      </c>
    </row>
    <row r="321" spans="1:5" ht="180" x14ac:dyDescent="0.25">
      <c r="A321" s="46"/>
      <c r="B321" s="54"/>
      <c r="C321" s="55"/>
      <c r="D321" s="55"/>
      <c r="E321" s="56" t="s">
        <v>242</v>
      </c>
    </row>
    <row r="322" spans="1:5" x14ac:dyDescent="0.25">
      <c r="A322" s="46"/>
      <c r="B322" s="51" t="e">
        <f>'PLANILHA DE ORÇAMENTO- ANEXO 16'!#REF!</f>
        <v>#REF!</v>
      </c>
      <c r="C322" s="52" t="e">
        <f>'PLANILHA DE ORÇAMENTO- ANEXO 16'!#REF!</f>
        <v>#REF!</v>
      </c>
      <c r="D322" s="52" t="e">
        <f>'PLANILHA DE ORÇAMENTO- ANEXO 16'!#REF!</f>
        <v>#REF!</v>
      </c>
      <c r="E322" s="53" t="e">
        <f>'PLANILHA DE ORÇAMENTO- ANEXO 16'!#REF!</f>
        <v>#REF!</v>
      </c>
    </row>
    <row r="323" spans="1:5" ht="120" x14ac:dyDescent="0.25">
      <c r="A323" s="46"/>
      <c r="B323" s="54"/>
      <c r="C323" s="55"/>
      <c r="D323" s="55"/>
      <c r="E323" s="56" t="s">
        <v>345</v>
      </c>
    </row>
    <row r="324" spans="1:5" x14ac:dyDescent="0.25">
      <c r="A324" s="46"/>
      <c r="B324" s="51" t="s">
        <v>42</v>
      </c>
      <c r="C324" s="52"/>
      <c r="D324" s="52"/>
      <c r="E324" s="53" t="str">
        <f>'[1]PLANILHA DE ORÇAMENTO- ANEXO 16'!D189</f>
        <v>PISOS E CALÇAMENTOS EM GERAL SALÕES, FRENTE DOS SANITÁRIOS ENTRADA PRINCIPAL E FUNDOS</v>
      </c>
    </row>
    <row r="325" spans="1:5" x14ac:dyDescent="0.25">
      <c r="A325" s="46"/>
      <c r="B325" s="57" t="str">
        <f>'[1]PLANILHA DE ORÇAMENTO- ANEXO 16'!A190</f>
        <v>5.1</v>
      </c>
      <c r="C325" s="52" t="str">
        <f>'[1]PLANILHA DE ORÇAMENTO- ANEXO 16'!B190</f>
        <v>CDHU</v>
      </c>
      <c r="D325" s="52" t="str">
        <f>'[1]PLANILHA DE ORÇAMENTO- ANEXO 16'!C190</f>
        <v>11.20.050</v>
      </c>
      <c r="E325" s="53" t="str">
        <f>'[1]PLANILHA DE ORÇAMENTO- ANEXO 16'!D190</f>
        <v>Corte de junta de dilatação, com serra de disco diamantado para pisos</v>
      </c>
    </row>
    <row r="326" spans="1:5" ht="48" x14ac:dyDescent="0.25">
      <c r="A326" s="46"/>
      <c r="B326" s="54"/>
      <c r="C326" s="55"/>
      <c r="D326" s="55"/>
      <c r="E326" s="56" t="s">
        <v>241</v>
      </c>
    </row>
    <row r="327" spans="1:5" x14ac:dyDescent="0.25">
      <c r="A327" s="46"/>
      <c r="B327" s="57" t="s">
        <v>44</v>
      </c>
      <c r="C327" s="58" t="e">
        <f>'PLANILHA DE ORÇAMENTO- ANEXO 16'!#REF!</f>
        <v>#REF!</v>
      </c>
      <c r="D327" s="58" t="s">
        <v>396</v>
      </c>
      <c r="E327" s="53" t="e">
        <f>'PLANILHA DE ORÇAMENTO- ANEXO 16'!#REF!</f>
        <v>#REF!</v>
      </c>
    </row>
    <row r="328" spans="1:5" ht="72" x14ac:dyDescent="0.25">
      <c r="A328" s="46"/>
      <c r="B328" s="54"/>
      <c r="C328" s="55"/>
      <c r="D328" s="55"/>
      <c r="E328" s="56" t="s">
        <v>398</v>
      </c>
    </row>
    <row r="329" spans="1:5" ht="34.5" customHeight="1" x14ac:dyDescent="0.25">
      <c r="A329" s="46"/>
      <c r="B329" s="51" t="e">
        <f>'PLANILHA DE ORÇAMENTO- ANEXO 16'!#REF!</f>
        <v>#REF!</v>
      </c>
      <c r="C329" s="52" t="e">
        <f>'PLANILHA DE ORÇAMENTO- ANEXO 16'!#REF!</f>
        <v>#REF!</v>
      </c>
      <c r="D329" s="52" t="e">
        <f>'PLANILHA DE ORÇAMENTO- ANEXO 16'!#REF!</f>
        <v>#REF!</v>
      </c>
      <c r="E329" s="53" t="e">
        <f>'PLANILHA DE ORÇAMENTO- ANEXO 16'!#REF!</f>
        <v>#REF!</v>
      </c>
    </row>
    <row r="330" spans="1:5" ht="24" x14ac:dyDescent="0.25">
      <c r="A330" s="46"/>
      <c r="B330" s="54"/>
      <c r="C330" s="55"/>
      <c r="D330" s="55"/>
      <c r="E330" s="56" t="s">
        <v>375</v>
      </c>
    </row>
    <row r="331" spans="1:5" x14ac:dyDescent="0.25">
      <c r="A331" s="46"/>
      <c r="B331" s="51" t="str">
        <f>'[1]PLANILHA DE ORÇAMENTO- ANEXO 16'!A193</f>
        <v>6.</v>
      </c>
      <c r="C331" s="52"/>
      <c r="D331" s="52"/>
      <c r="E331" s="53" t="str">
        <f>'[1]PLANILHA DE ORÇAMENTO- ANEXO 16'!D193</f>
        <v>COBERTURA GERAL (SALÕES, SALAS E PLATIBANDA GERAL)</v>
      </c>
    </row>
    <row r="332" spans="1:5" ht="24" x14ac:dyDescent="0.25">
      <c r="A332" s="46"/>
      <c r="B332" s="51" t="str">
        <f>'[1]PLANILHA DE ORÇAMENTO- ANEXO 16'!A194</f>
        <v>6.1</v>
      </c>
      <c r="C332" s="52" t="str">
        <f>'[1]PLANILHA DE ORÇAMENTO- ANEXO 16'!B194</f>
        <v>CDHU</v>
      </c>
      <c r="D332" s="52" t="str">
        <f>'[1]PLANILHA DE ORÇAMENTO- ANEXO 16'!C194</f>
        <v>16.03.010</v>
      </c>
      <c r="E332" s="53" t="str">
        <f>'[1]PLANILHA DE ORÇAMENTO- ANEXO 16'!D194</f>
        <v>Telhamento em cimento reforçado com fio sintético CRFS - perfil ondulado de 6 mm, para reposição de telhas  e beirais quebrados.</v>
      </c>
    </row>
    <row r="333" spans="1:5" ht="168" x14ac:dyDescent="0.25">
      <c r="A333" s="46"/>
      <c r="B333" s="54"/>
      <c r="C333" s="55"/>
      <c r="D333" s="55"/>
      <c r="E333" s="56" t="s">
        <v>334</v>
      </c>
    </row>
    <row r="334" spans="1:5" x14ac:dyDescent="0.25">
      <c r="A334" s="46"/>
      <c r="B334" s="51" t="e">
        <f>'PLANILHA DE ORÇAMENTO- ANEXO 16'!#REF!</f>
        <v>#REF!</v>
      </c>
      <c r="C334" s="52" t="e">
        <f>'PLANILHA DE ORÇAMENTO- ANEXO 16'!#REF!</f>
        <v>#REF!</v>
      </c>
      <c r="D334" s="52" t="e">
        <f>'PLANILHA DE ORÇAMENTO- ANEXO 16'!#REF!</f>
        <v>#REF!</v>
      </c>
      <c r="E334" s="53" t="e">
        <f>'PLANILHA DE ORÇAMENTO- ANEXO 16'!#REF!</f>
        <v>#REF!</v>
      </c>
    </row>
    <row r="335" spans="1:5" ht="48" x14ac:dyDescent="0.25">
      <c r="A335" s="46"/>
      <c r="B335" s="54"/>
      <c r="C335" s="55"/>
      <c r="D335" s="55"/>
      <c r="E335" s="56" t="s">
        <v>346</v>
      </c>
    </row>
    <row r="336" spans="1:5" x14ac:dyDescent="0.25">
      <c r="A336" s="46"/>
      <c r="B336" s="51" t="e">
        <f>'PLANILHA DE ORÇAMENTO- ANEXO 16'!#REF!</f>
        <v>#REF!</v>
      </c>
      <c r="C336" s="52" t="e">
        <f>'PLANILHA DE ORÇAMENTO- ANEXO 16'!#REF!</f>
        <v>#REF!</v>
      </c>
      <c r="D336" s="52" t="e">
        <f>'PLANILHA DE ORÇAMENTO- ANEXO 16'!#REF!</f>
        <v>#REF!</v>
      </c>
      <c r="E336" s="53" t="e">
        <f>'PLANILHA DE ORÇAMENTO- ANEXO 16'!#REF!</f>
        <v>#REF!</v>
      </c>
    </row>
    <row r="337" spans="1:5" ht="72" x14ac:dyDescent="0.25">
      <c r="A337" s="46"/>
      <c r="B337" s="54"/>
      <c r="C337" s="55"/>
      <c r="D337" s="55"/>
      <c r="E337" s="56" t="s">
        <v>347</v>
      </c>
    </row>
    <row r="338" spans="1:5" ht="42.75" customHeight="1" x14ac:dyDescent="0.25">
      <c r="A338" s="46"/>
      <c r="B338" s="51" t="e">
        <f>'PLANILHA DE ORÇAMENTO- ANEXO 16'!#REF!</f>
        <v>#REF!</v>
      </c>
      <c r="C338" s="52" t="e">
        <f>'PLANILHA DE ORÇAMENTO- ANEXO 16'!#REF!</f>
        <v>#REF!</v>
      </c>
      <c r="D338" s="52" t="e">
        <f>'PLANILHA DE ORÇAMENTO- ANEXO 16'!#REF!</f>
        <v>#REF!</v>
      </c>
      <c r="E338" s="53" t="e">
        <f>'PLANILHA DE ORÇAMENTO- ANEXO 16'!#REF!</f>
        <v>#REF!</v>
      </c>
    </row>
    <row r="339" spans="1:5" ht="288" x14ac:dyDescent="0.25">
      <c r="A339" s="46"/>
      <c r="B339" s="54"/>
      <c r="C339" s="55"/>
      <c r="D339" s="55"/>
      <c r="E339" s="56" t="s">
        <v>348</v>
      </c>
    </row>
    <row r="340" spans="1:5" x14ac:dyDescent="0.25">
      <c r="A340" s="59"/>
      <c r="B340" s="51" t="str">
        <f>'[1]PLANILHA DE ORÇAMENTO- ANEXO 16'!A198</f>
        <v>7.</v>
      </c>
      <c r="C340" s="52"/>
      <c r="D340" s="52"/>
      <c r="E340" s="53" t="str">
        <f>'[1]PLANILHA DE ORÇAMENTO- ANEXO 16'!D198</f>
        <v>SERVIÇOS ELÉTRICOS</v>
      </c>
    </row>
    <row r="341" spans="1:5" x14ac:dyDescent="0.25">
      <c r="A341" s="59"/>
      <c r="B341" s="51" t="e">
        <f>'PLANILHA DE ORÇAMENTO- ANEXO 16'!#REF!</f>
        <v>#REF!</v>
      </c>
      <c r="C341" s="52"/>
      <c r="D341" s="52"/>
      <c r="E341" s="53" t="e">
        <f>'PLANILHA DE ORÇAMENTO- ANEXO 16'!#REF!</f>
        <v>#REF!</v>
      </c>
    </row>
    <row r="342" spans="1:5" x14ac:dyDescent="0.25">
      <c r="A342" s="59"/>
      <c r="B342" s="51" t="e">
        <f>'PLANILHA DE ORÇAMENTO- ANEXO 16'!#REF!</f>
        <v>#REF!</v>
      </c>
      <c r="C342" s="52" t="e">
        <f>'PLANILHA DE ORÇAMENTO- ANEXO 16'!#REF!</f>
        <v>#REF!</v>
      </c>
      <c r="D342" s="52" t="e">
        <f>'PLANILHA DE ORÇAMENTO- ANEXO 16'!#REF!</f>
        <v>#REF!</v>
      </c>
      <c r="E342" s="53" t="e">
        <f>'PLANILHA DE ORÇAMENTO- ANEXO 16'!#REF!</f>
        <v>#REF!</v>
      </c>
    </row>
    <row r="343" spans="1:5" ht="36" x14ac:dyDescent="0.25">
      <c r="A343" s="59"/>
      <c r="B343" s="54"/>
      <c r="C343" s="55"/>
      <c r="D343" s="55"/>
      <c r="E343" s="56" t="s">
        <v>243</v>
      </c>
    </row>
    <row r="344" spans="1:5" x14ac:dyDescent="0.25">
      <c r="A344" s="59"/>
      <c r="B344" s="51" t="e">
        <f>'PLANILHA DE ORÇAMENTO- ANEXO 16'!#REF!</f>
        <v>#REF!</v>
      </c>
      <c r="C344" s="52" t="e">
        <f>'PLANILHA DE ORÇAMENTO- ANEXO 16'!#REF!</f>
        <v>#REF!</v>
      </c>
      <c r="D344" s="52" t="e">
        <f>'PLANILHA DE ORÇAMENTO- ANEXO 16'!#REF!</f>
        <v>#REF!</v>
      </c>
      <c r="E344" s="53" t="e">
        <f>'PLANILHA DE ORÇAMENTO- ANEXO 16'!#REF!</f>
        <v>#REF!</v>
      </c>
    </row>
    <row r="345" spans="1:5" ht="48" x14ac:dyDescent="0.25">
      <c r="A345" s="59"/>
      <c r="B345" s="54"/>
      <c r="C345" s="55"/>
      <c r="D345" s="55"/>
      <c r="E345" s="56" t="s">
        <v>244</v>
      </c>
    </row>
    <row r="346" spans="1:5" x14ac:dyDescent="0.25">
      <c r="A346" s="59"/>
      <c r="B346" s="57" t="str">
        <f>'[1]PLANILHA DE ORÇAMENTO- ANEXO 16'!A201</f>
        <v>7.1.2</v>
      </c>
      <c r="C346" s="52" t="str">
        <f>'[1]PLANILHA DE ORÇAMENTO- ANEXO 16'!B201</f>
        <v>CDHU</v>
      </c>
      <c r="D346" s="52" t="str">
        <f>'[1]PLANILHA DE ORÇAMENTO- ANEXO 16'!C201</f>
        <v>04.17.020</v>
      </c>
      <c r="E346" s="53" t="str">
        <f>'[1]PLANILHA DE ORÇAMENTO- ANEXO 16'!D201</f>
        <v>Remoção de aparelho de iluminação ou projetor fixo em teto, piso ou parede</v>
      </c>
    </row>
    <row r="347" spans="1:5" ht="48" x14ac:dyDescent="0.25">
      <c r="A347" s="59"/>
      <c r="B347" s="54"/>
      <c r="C347" s="55"/>
      <c r="D347" s="55"/>
      <c r="E347" s="56" t="s">
        <v>245</v>
      </c>
    </row>
    <row r="348" spans="1:5" x14ac:dyDescent="0.25">
      <c r="A348" s="59"/>
      <c r="B348" s="51" t="str">
        <f>'[1]PLANILHA DE ORÇAMENTO- ANEXO 16'!A202</f>
        <v>7.1.3</v>
      </c>
      <c r="C348" s="52" t="str">
        <f>'[1]PLANILHA DE ORÇAMENTO- ANEXO 16'!B202</f>
        <v>CDHU</v>
      </c>
      <c r="D348" s="52" t="str">
        <f>'[1]PLANILHA DE ORÇAMENTO- ANEXO 16'!C202</f>
        <v>04.19.120</v>
      </c>
      <c r="E348" s="53" t="str">
        <f>'[1]PLANILHA DE ORÇAMENTO- ANEXO 16'!D202</f>
        <v>Remoção de interruptores, tomadas, botão de campainha ou cigarra</v>
      </c>
    </row>
    <row r="349" spans="1:5" ht="36" x14ac:dyDescent="0.25">
      <c r="A349" s="59"/>
      <c r="B349" s="54"/>
      <c r="C349" s="55"/>
      <c r="D349" s="55"/>
      <c r="E349" s="56" t="s">
        <v>246</v>
      </c>
    </row>
    <row r="350" spans="1:5" x14ac:dyDescent="0.25">
      <c r="A350" s="59"/>
      <c r="B350" s="51" t="str">
        <f>'[1]PLANILHA DE ORÇAMENTO- ANEXO 16'!A203</f>
        <v>7.1.4</v>
      </c>
      <c r="C350" s="52" t="str">
        <f>'[1]PLANILHA DE ORÇAMENTO- ANEXO 16'!B203</f>
        <v>CDHU</v>
      </c>
      <c r="D350" s="52" t="str">
        <f>'[1]PLANILHA DE ORÇAMENTO- ANEXO 16'!C203</f>
        <v>04.19.060</v>
      </c>
      <c r="E350" s="53" t="str">
        <f>'[1]PLANILHA DE ORÇAMENTO- ANEXO 16'!D203</f>
        <v>Remoção de disjuntor termomagnético</v>
      </c>
    </row>
    <row r="351" spans="1:5" ht="36" x14ac:dyDescent="0.25">
      <c r="A351" s="59"/>
      <c r="B351" s="54"/>
      <c r="C351" s="55"/>
      <c r="D351" s="55"/>
      <c r="E351" s="56" t="s">
        <v>247</v>
      </c>
    </row>
    <row r="352" spans="1:5" x14ac:dyDescent="0.25">
      <c r="A352" s="59"/>
      <c r="B352" s="51" t="str">
        <f>'[1]PLANILHA DE ORÇAMENTO- ANEXO 16'!A204</f>
        <v>7.1.5</v>
      </c>
      <c r="C352" s="52" t="str">
        <f>'[1]PLANILHA DE ORÇAMENTO- ANEXO 16'!B204</f>
        <v>CDHU</v>
      </c>
      <c r="D352" s="52" t="str">
        <f>'[1]PLANILHA DE ORÇAMENTO- ANEXO 16'!C204</f>
        <v>04.21.160</v>
      </c>
      <c r="E352" s="53" t="str">
        <f>'[1]PLANILHA DE ORÇAMENTO- ANEXO 16'!D204</f>
        <v>Remoção de quadro de distribuição, chamada ou caixa de passagem</v>
      </c>
    </row>
    <row r="353" spans="1:5" ht="48" x14ac:dyDescent="0.25">
      <c r="A353" s="59"/>
      <c r="B353" s="54"/>
      <c r="C353" s="55"/>
      <c r="D353" s="55"/>
      <c r="E353" s="56" t="s">
        <v>248</v>
      </c>
    </row>
    <row r="354" spans="1:5" x14ac:dyDescent="0.25">
      <c r="A354" s="59"/>
      <c r="B354" s="51" t="str">
        <f>'[1]PLANILHA DE ORÇAMENTO- ANEXO 16'!A205</f>
        <v>7.1.6</v>
      </c>
      <c r="C354" s="52" t="str">
        <f>'[1]PLANILHA DE ORÇAMENTO- ANEXO 16'!B205</f>
        <v>CDHU</v>
      </c>
      <c r="D354" s="52" t="str">
        <f>'[1]PLANILHA DE ORÇAMENTO- ANEXO 16'!C205</f>
        <v>04.22.110</v>
      </c>
      <c r="E354" s="53" t="str">
        <f>'[1]PLANILHA DE ORÇAMENTO- ANEXO 16'!D205</f>
        <v>Remoção de tubulação elétrica aparente com diâmetro externo até 50 mm</v>
      </c>
    </row>
    <row r="355" spans="1:5" ht="48" x14ac:dyDescent="0.25">
      <c r="A355" s="59"/>
      <c r="B355" s="54"/>
      <c r="C355" s="55"/>
      <c r="D355" s="55"/>
      <c r="E355" s="56" t="s">
        <v>249</v>
      </c>
    </row>
    <row r="356" spans="1:5" x14ac:dyDescent="0.25">
      <c r="A356" s="59"/>
      <c r="B356" s="57" t="str">
        <f>'[1]PLANILHA DE ORÇAMENTO- ANEXO 16'!A206</f>
        <v>7.1.7</v>
      </c>
      <c r="C356" s="52" t="str">
        <f>'[1]PLANILHA DE ORÇAMENTO- ANEXO 16'!B206</f>
        <v>CDHU</v>
      </c>
      <c r="D356" s="52" t="str">
        <f>'[1]PLANILHA DE ORÇAMENTO- ANEXO 16'!C206</f>
        <v>04.22.100</v>
      </c>
      <c r="E356" s="53" t="str">
        <f>'[1]PLANILHA DE ORÇAMENTO- ANEXO 16'!D206</f>
        <v>Remoção de tubulação elétrica aparente com diâmetro externo acima de 50 mm</v>
      </c>
    </row>
    <row r="357" spans="1:5" ht="48" x14ac:dyDescent="0.25">
      <c r="A357" s="59"/>
      <c r="B357" s="54"/>
      <c r="C357" s="55"/>
      <c r="D357" s="55"/>
      <c r="E357" s="56" t="s">
        <v>250</v>
      </c>
    </row>
    <row r="358" spans="1:5" x14ac:dyDescent="0.25">
      <c r="A358" s="59"/>
      <c r="B358" s="57" t="e">
        <f>'PLANILHA DE ORÇAMENTO- ANEXO 16'!#REF!</f>
        <v>#REF!</v>
      </c>
      <c r="C358" s="52" t="e">
        <f>'PLANILHA DE ORÇAMENTO- ANEXO 16'!#REF!</f>
        <v>#REF!</v>
      </c>
      <c r="D358" s="52" t="e">
        <f>'PLANILHA DE ORÇAMENTO- ANEXO 16'!#REF!</f>
        <v>#REF!</v>
      </c>
      <c r="E358" s="53" t="e">
        <f>'PLANILHA DE ORÇAMENTO- ANEXO 16'!#REF!</f>
        <v>#REF!</v>
      </c>
    </row>
    <row r="359" spans="1:5" ht="48" x14ac:dyDescent="0.25">
      <c r="A359" s="59"/>
      <c r="B359" s="54"/>
      <c r="C359" s="55"/>
      <c r="D359" s="55"/>
      <c r="E359" s="56" t="s">
        <v>250</v>
      </c>
    </row>
    <row r="360" spans="1:5" x14ac:dyDescent="0.25">
      <c r="A360" s="59"/>
      <c r="B360" s="51" t="str">
        <f>'[1]PLANILHA DE ORÇAMENTO- ANEXO 16'!A208</f>
        <v>7.1.9</v>
      </c>
      <c r="C360" s="52" t="str">
        <f>'[1]PLANILHA DE ORÇAMENTO- ANEXO 16'!B208</f>
        <v>CDHU</v>
      </c>
      <c r="D360" s="52" t="str">
        <f>'[1]PLANILHA DE ORÇAMENTO- ANEXO 16'!C208</f>
        <v>04.18.380</v>
      </c>
      <c r="E360" s="53" t="str">
        <f>'[1]PLANILHA DE ORÇAMENTO- ANEXO 16'!D208</f>
        <v>Remoção de condutor embutido diâmetro externo acima de 6,5 mm</v>
      </c>
    </row>
    <row r="361" spans="1:5" ht="48" x14ac:dyDescent="0.25">
      <c r="A361" s="59"/>
      <c r="B361" s="54"/>
      <c r="C361" s="55"/>
      <c r="D361" s="55"/>
      <c r="E361" s="56" t="s">
        <v>251</v>
      </c>
    </row>
    <row r="362" spans="1:5" x14ac:dyDescent="0.25">
      <c r="A362" s="59"/>
      <c r="B362" s="51" t="str">
        <f>'[1]PLANILHA DE ORÇAMENTO- ANEXO 16'!A209</f>
        <v>7.2</v>
      </c>
      <c r="C362" s="52"/>
      <c r="D362" s="52"/>
      <c r="E362" s="53" t="e">
        <f>'PLANILHA DE ORÇAMENTO- ANEXO 16'!#REF!</f>
        <v>#REF!</v>
      </c>
    </row>
    <row r="363" spans="1:5" x14ac:dyDescent="0.25">
      <c r="A363" s="59"/>
      <c r="B363" s="51" t="e">
        <f>'PLANILHA DE ORÇAMENTO- ANEXO 16'!#REF!</f>
        <v>#REF!</v>
      </c>
      <c r="C363" s="52" t="e">
        <f>'PLANILHA DE ORÇAMENTO- ANEXO 16'!#REF!</f>
        <v>#REF!</v>
      </c>
      <c r="D363" s="52" t="e">
        <f>'PLANILHA DE ORÇAMENTO- ANEXO 16'!#REF!</f>
        <v>#REF!</v>
      </c>
      <c r="E363" s="53" t="e">
        <f>'PLANILHA DE ORÇAMENTO- ANEXO 16'!#REF!</f>
        <v>#REF!</v>
      </c>
    </row>
    <row r="364" spans="1:5" ht="108" x14ac:dyDescent="0.25">
      <c r="A364" s="59"/>
      <c r="B364" s="54"/>
      <c r="C364" s="55"/>
      <c r="D364" s="55"/>
      <c r="E364" s="56" t="s">
        <v>349</v>
      </c>
    </row>
    <row r="365" spans="1:5" x14ac:dyDescent="0.25">
      <c r="A365" s="59"/>
      <c r="B365" s="51" t="str">
        <f>'[1]PLANILHA DE ORÇAMENTO- ANEXO 16'!A211</f>
        <v>7.2.2</v>
      </c>
      <c r="C365" s="52" t="str">
        <f>'[1]PLANILHA DE ORÇAMENTO- ANEXO 16'!B211</f>
        <v>CDHU</v>
      </c>
      <c r="D365" s="52" t="str">
        <f>'[1]PLANILHA DE ORÇAMENTO- ANEXO 16'!C211</f>
        <v>38.04.140</v>
      </c>
      <c r="E365" s="53" t="str">
        <f>'[1]PLANILHA DE ORÇAMENTO- ANEXO 16'!D211</f>
        <v>Eletroduto galvanizado conforme NBR13057 -  2 1/2´ com acessórios</v>
      </c>
    </row>
    <row r="366" spans="1:5" ht="108" x14ac:dyDescent="0.25">
      <c r="A366" s="59"/>
      <c r="B366" s="54"/>
      <c r="C366" s="55"/>
      <c r="D366" s="55"/>
      <c r="E366" s="56" t="s">
        <v>350</v>
      </c>
    </row>
    <row r="367" spans="1:5" x14ac:dyDescent="0.25">
      <c r="A367" s="59"/>
      <c r="B367" s="51" t="e">
        <f>'PLANILHA DE ORÇAMENTO- ANEXO 16'!#REF!</f>
        <v>#REF!</v>
      </c>
      <c r="C367" s="52" t="e">
        <f>'PLANILHA DE ORÇAMENTO- ANEXO 16'!#REF!</f>
        <v>#REF!</v>
      </c>
      <c r="D367" s="52" t="e">
        <f>'PLANILHA DE ORÇAMENTO- ANEXO 16'!#REF!</f>
        <v>#REF!</v>
      </c>
      <c r="E367" s="53" t="e">
        <f>'PLANILHA DE ORÇAMENTO- ANEXO 16'!#REF!</f>
        <v>#REF!</v>
      </c>
    </row>
    <row r="368" spans="1:5" ht="48" x14ac:dyDescent="0.25">
      <c r="A368" s="59"/>
      <c r="B368" s="54"/>
      <c r="C368" s="55"/>
      <c r="D368" s="55"/>
      <c r="E368" s="56" t="s">
        <v>359</v>
      </c>
    </row>
    <row r="369" spans="1:5" x14ac:dyDescent="0.25">
      <c r="A369" s="59"/>
      <c r="B369" s="51" t="e">
        <f>'PLANILHA DE ORÇAMENTO- ANEXO 16'!#REF!</f>
        <v>#REF!</v>
      </c>
      <c r="C369" s="52" t="e">
        <f>'PLANILHA DE ORÇAMENTO- ANEXO 16'!#REF!</f>
        <v>#REF!</v>
      </c>
      <c r="D369" s="52" t="e">
        <f>'PLANILHA DE ORÇAMENTO- ANEXO 16'!#REF!</f>
        <v>#REF!</v>
      </c>
      <c r="E369" s="53" t="e">
        <f>'PLANILHA DE ORÇAMENTO- ANEXO 16'!#REF!</f>
        <v>#REF!</v>
      </c>
    </row>
    <row r="370" spans="1:5" ht="60" x14ac:dyDescent="0.25">
      <c r="A370" s="59"/>
      <c r="B370" s="54"/>
      <c r="C370" s="55"/>
      <c r="D370" s="55"/>
      <c r="E370" s="56" t="s">
        <v>256</v>
      </c>
    </row>
    <row r="371" spans="1:5" x14ac:dyDescent="0.25">
      <c r="A371" s="59"/>
      <c r="B371" s="51" t="e">
        <f>'PLANILHA DE ORÇAMENTO- ANEXO 16'!#REF!</f>
        <v>#REF!</v>
      </c>
      <c r="C371" s="52" t="e">
        <f>'PLANILHA DE ORÇAMENTO- ANEXO 16'!#REF!</f>
        <v>#REF!</v>
      </c>
      <c r="D371" s="52" t="e">
        <f>'PLANILHA DE ORÇAMENTO- ANEXO 16'!#REF!</f>
        <v>#REF!</v>
      </c>
      <c r="E371" s="53" t="e">
        <f>'PLANILHA DE ORÇAMENTO- ANEXO 16'!#REF!</f>
        <v>#REF!</v>
      </c>
    </row>
    <row r="372" spans="1:5" ht="60" x14ac:dyDescent="0.25">
      <c r="A372" s="59"/>
      <c r="B372" s="54"/>
      <c r="C372" s="55"/>
      <c r="D372" s="55"/>
      <c r="E372" s="56" t="s">
        <v>256</v>
      </c>
    </row>
    <row r="373" spans="1:5" x14ac:dyDescent="0.25">
      <c r="A373" s="59"/>
      <c r="B373" s="51" t="e">
        <f>'PLANILHA DE ORÇAMENTO- ANEXO 16'!#REF!</f>
        <v>#REF!</v>
      </c>
      <c r="C373" s="52" t="e">
        <f>'PLANILHA DE ORÇAMENTO- ANEXO 16'!#REF!</f>
        <v>#REF!</v>
      </c>
      <c r="D373" s="52" t="e">
        <f>'PLANILHA DE ORÇAMENTO- ANEXO 16'!#REF!</f>
        <v>#REF!</v>
      </c>
      <c r="E373" s="53" t="e">
        <f>'PLANILHA DE ORÇAMENTO- ANEXO 16'!#REF!</f>
        <v>#REF!</v>
      </c>
    </row>
    <row r="374" spans="1:5" ht="60" x14ac:dyDescent="0.25">
      <c r="A374" s="59"/>
      <c r="B374" s="54"/>
      <c r="C374" s="55"/>
      <c r="D374" s="55"/>
      <c r="E374" s="56" t="s">
        <v>256</v>
      </c>
    </row>
    <row r="375" spans="1:5" x14ac:dyDescent="0.25">
      <c r="A375" s="59"/>
      <c r="B375" s="51" t="e">
        <f>'PLANILHA DE ORÇAMENTO- ANEXO 16'!#REF!</f>
        <v>#REF!</v>
      </c>
      <c r="C375" s="52" t="e">
        <f>'PLANILHA DE ORÇAMENTO- ANEXO 16'!#REF!</f>
        <v>#REF!</v>
      </c>
      <c r="D375" s="52" t="e">
        <f>'PLANILHA DE ORÇAMENTO- ANEXO 16'!#REF!</f>
        <v>#REF!</v>
      </c>
      <c r="E375" s="53" t="e">
        <f>'PLANILHA DE ORÇAMENTO- ANEXO 16'!#REF!</f>
        <v>#REF!</v>
      </c>
    </row>
    <row r="376" spans="1:5" ht="108" x14ac:dyDescent="0.25">
      <c r="A376" s="59"/>
      <c r="B376" s="54"/>
      <c r="C376" s="55"/>
      <c r="D376" s="55"/>
      <c r="E376" s="56" t="s">
        <v>360</v>
      </c>
    </row>
    <row r="377" spans="1:5" x14ac:dyDescent="0.25">
      <c r="A377" s="59"/>
      <c r="B377" s="51" t="e">
        <f>'PLANILHA DE ORÇAMENTO- ANEXO 16'!#REF!</f>
        <v>#REF!</v>
      </c>
      <c r="C377" s="52" t="e">
        <f>'PLANILHA DE ORÇAMENTO- ANEXO 16'!#REF!</f>
        <v>#REF!</v>
      </c>
      <c r="D377" s="52" t="e">
        <f>'PLANILHA DE ORÇAMENTO- ANEXO 16'!#REF!</f>
        <v>#REF!</v>
      </c>
      <c r="E377" s="53" t="e">
        <f>'PLANILHA DE ORÇAMENTO- ANEXO 16'!#REF!</f>
        <v>#REF!</v>
      </c>
    </row>
    <row r="378" spans="1:5" ht="48" x14ac:dyDescent="0.25">
      <c r="A378" s="59"/>
      <c r="B378" s="54"/>
      <c r="C378" s="55"/>
      <c r="D378" s="55"/>
      <c r="E378" s="56" t="s">
        <v>361</v>
      </c>
    </row>
    <row r="379" spans="1:5" x14ac:dyDescent="0.25">
      <c r="A379" s="59"/>
      <c r="B379" s="51" t="e">
        <f>'PLANILHA DE ORÇAMENTO- ANEXO 16'!#REF!</f>
        <v>#REF!</v>
      </c>
      <c r="C379" s="52" t="e">
        <f>'PLANILHA DE ORÇAMENTO- ANEXO 16'!#REF!</f>
        <v>#REF!</v>
      </c>
      <c r="D379" s="52" t="e">
        <f>'PLANILHA DE ORÇAMENTO- ANEXO 16'!#REF!</f>
        <v>#REF!</v>
      </c>
      <c r="E379" s="53" t="e">
        <f>'PLANILHA DE ORÇAMENTO- ANEXO 16'!#REF!</f>
        <v>#REF!</v>
      </c>
    </row>
    <row r="380" spans="1:5" ht="36" x14ac:dyDescent="0.25">
      <c r="A380" s="59"/>
      <c r="B380" s="54"/>
      <c r="C380" s="55"/>
      <c r="D380" s="55"/>
      <c r="E380" s="56" t="s">
        <v>273</v>
      </c>
    </row>
    <row r="381" spans="1:5" x14ac:dyDescent="0.25">
      <c r="A381" s="59"/>
      <c r="B381" s="51" t="e">
        <f>'PLANILHA DE ORÇAMENTO- ANEXO 16'!#REF!</f>
        <v>#REF!</v>
      </c>
      <c r="C381" s="52" t="e">
        <f>'PLANILHA DE ORÇAMENTO- ANEXO 16'!#REF!</f>
        <v>#REF!</v>
      </c>
      <c r="D381" s="52" t="e">
        <f>'PLANILHA DE ORÇAMENTO- ANEXO 16'!#REF!</f>
        <v>#REF!</v>
      </c>
      <c r="E381" s="53" t="e">
        <f>'PLANILHA DE ORÇAMENTO- ANEXO 16'!#REF!</f>
        <v>#REF!</v>
      </c>
    </row>
    <row r="382" spans="1:5" ht="36" x14ac:dyDescent="0.25">
      <c r="A382" s="59"/>
      <c r="B382" s="54"/>
      <c r="C382" s="55"/>
      <c r="D382" s="55"/>
      <c r="E382" s="56" t="s">
        <v>378</v>
      </c>
    </row>
    <row r="383" spans="1:5" x14ac:dyDescent="0.25">
      <c r="A383" s="59"/>
      <c r="B383" s="51" t="e">
        <f>'PLANILHA DE ORÇAMENTO- ANEXO 16'!#REF!</f>
        <v>#REF!</v>
      </c>
      <c r="C383" s="52" t="e">
        <f>'PLANILHA DE ORÇAMENTO- ANEXO 16'!#REF!</f>
        <v>#REF!</v>
      </c>
      <c r="D383" s="52" t="e">
        <f>'PLANILHA DE ORÇAMENTO- ANEXO 16'!#REF!</f>
        <v>#REF!</v>
      </c>
      <c r="E383" s="53" t="e">
        <f>'PLANILHA DE ORÇAMENTO- ANEXO 16'!#REF!</f>
        <v>#REF!</v>
      </c>
    </row>
    <row r="384" spans="1:5" ht="204" x14ac:dyDescent="0.25">
      <c r="A384" s="59"/>
      <c r="B384" s="54"/>
      <c r="C384" s="55"/>
      <c r="D384" s="55"/>
      <c r="E384" s="56" t="s">
        <v>362</v>
      </c>
    </row>
    <row r="385" spans="1:5" x14ac:dyDescent="0.25">
      <c r="A385" s="59"/>
      <c r="B385" s="51" t="e">
        <f>'PLANILHA DE ORÇAMENTO- ANEXO 16'!#REF!</f>
        <v>#REF!</v>
      </c>
      <c r="C385" s="52" t="e">
        <f>'PLANILHA DE ORÇAMENTO- ANEXO 16'!#REF!</f>
        <v>#REF!</v>
      </c>
      <c r="D385" s="52" t="e">
        <f>'PLANILHA DE ORÇAMENTO- ANEXO 16'!#REF!</f>
        <v>#REF!</v>
      </c>
      <c r="E385" s="53" t="e">
        <f>'PLANILHA DE ORÇAMENTO- ANEXO 16'!#REF!</f>
        <v>#REF!</v>
      </c>
    </row>
    <row r="386" spans="1:5" ht="84" x14ac:dyDescent="0.25">
      <c r="A386" s="59"/>
      <c r="B386" s="54"/>
      <c r="C386" s="55"/>
      <c r="D386" s="55"/>
      <c r="E386" s="56" t="s">
        <v>363</v>
      </c>
    </row>
    <row r="387" spans="1:5" x14ac:dyDescent="0.25">
      <c r="A387" s="59"/>
      <c r="B387" s="51" t="e">
        <f>'PLANILHA DE ORÇAMENTO- ANEXO 16'!#REF!</f>
        <v>#REF!</v>
      </c>
      <c r="C387" s="52"/>
      <c r="D387" s="52"/>
      <c r="E387" s="53" t="e">
        <f>'PLANILHA DE ORÇAMENTO- ANEXO 16'!#REF!</f>
        <v>#REF!</v>
      </c>
    </row>
    <row r="388" spans="1:5" x14ac:dyDescent="0.25">
      <c r="A388" s="59"/>
      <c r="B388" s="51" t="e">
        <f>'PLANILHA DE ORÇAMENTO- ANEXO 16'!#REF!</f>
        <v>#REF!</v>
      </c>
      <c r="C388" s="52" t="e">
        <f>'PLANILHA DE ORÇAMENTO- ANEXO 16'!#REF!</f>
        <v>#REF!</v>
      </c>
      <c r="D388" s="52" t="e">
        <f>'PLANILHA DE ORÇAMENTO- ANEXO 16'!#REF!</f>
        <v>#REF!</v>
      </c>
      <c r="E388" s="53" t="e">
        <f>'PLANILHA DE ORÇAMENTO- ANEXO 16'!#REF!</f>
        <v>#REF!</v>
      </c>
    </row>
    <row r="389" spans="1:5" ht="108" x14ac:dyDescent="0.25">
      <c r="A389" s="59"/>
      <c r="B389" s="54"/>
      <c r="C389" s="55"/>
      <c r="D389" s="55"/>
      <c r="E389" s="56" t="s">
        <v>364</v>
      </c>
    </row>
    <row r="390" spans="1:5" x14ac:dyDescent="0.25">
      <c r="A390" s="59"/>
      <c r="B390" s="51" t="e">
        <f>'PLANILHA DE ORÇAMENTO- ANEXO 16'!#REF!</f>
        <v>#REF!</v>
      </c>
      <c r="C390" s="52" t="e">
        <f>'PLANILHA DE ORÇAMENTO- ANEXO 16'!#REF!</f>
        <v>#REF!</v>
      </c>
      <c r="D390" s="52" t="e">
        <f>'PLANILHA DE ORÇAMENTO- ANEXO 16'!#REF!</f>
        <v>#REF!</v>
      </c>
      <c r="E390" s="53" t="e">
        <f>'PLANILHA DE ORÇAMENTO- ANEXO 16'!#REF!</f>
        <v>#REF!</v>
      </c>
    </row>
    <row r="391" spans="1:5" ht="108" x14ac:dyDescent="0.25">
      <c r="A391" s="59"/>
      <c r="B391" s="54"/>
      <c r="C391" s="55"/>
      <c r="D391" s="55"/>
      <c r="E391" s="56" t="s">
        <v>365</v>
      </c>
    </row>
    <row r="392" spans="1:5" x14ac:dyDescent="0.25">
      <c r="A392" s="59"/>
      <c r="B392" s="51" t="e">
        <f>'PLANILHA DE ORÇAMENTO- ANEXO 16'!#REF!</f>
        <v>#REF!</v>
      </c>
      <c r="C392" s="52" t="e">
        <f>'PLANILHA DE ORÇAMENTO- ANEXO 16'!#REF!</f>
        <v>#REF!</v>
      </c>
      <c r="D392" s="52" t="e">
        <f>'PLANILHA DE ORÇAMENTO- ANEXO 16'!#REF!</f>
        <v>#REF!</v>
      </c>
      <c r="E392" s="53" t="e">
        <f>'PLANILHA DE ORÇAMENTO- ANEXO 16'!#REF!</f>
        <v>#REF!</v>
      </c>
    </row>
    <row r="393" spans="1:5" ht="48" x14ac:dyDescent="0.25">
      <c r="A393" s="59"/>
      <c r="B393" s="54"/>
      <c r="C393" s="55"/>
      <c r="D393" s="55"/>
      <c r="E393" s="56" t="s">
        <v>366</v>
      </c>
    </row>
    <row r="394" spans="1:5" x14ac:dyDescent="0.25">
      <c r="A394" s="59"/>
      <c r="B394" s="51" t="e">
        <f>'PLANILHA DE ORÇAMENTO- ANEXO 16'!#REF!</f>
        <v>#REF!</v>
      </c>
      <c r="C394" s="52" t="e">
        <f>'PLANILHA DE ORÇAMENTO- ANEXO 16'!#REF!</f>
        <v>#REF!</v>
      </c>
      <c r="D394" s="52" t="e">
        <f>'PLANILHA DE ORÇAMENTO- ANEXO 16'!#REF!</f>
        <v>#REF!</v>
      </c>
      <c r="E394" s="53" t="e">
        <f>'PLANILHA DE ORÇAMENTO- ANEXO 16'!#REF!</f>
        <v>#REF!</v>
      </c>
    </row>
    <row r="395" spans="1:5" ht="48" x14ac:dyDescent="0.25">
      <c r="A395" s="59"/>
      <c r="B395" s="54"/>
      <c r="C395" s="55"/>
      <c r="D395" s="55"/>
      <c r="E395" s="56" t="s">
        <v>281</v>
      </c>
    </row>
    <row r="396" spans="1:5" x14ac:dyDescent="0.25">
      <c r="A396" s="59"/>
      <c r="B396" s="51" t="e">
        <f>'PLANILHA DE ORÇAMENTO- ANEXO 16'!#REF!</f>
        <v>#REF!</v>
      </c>
      <c r="C396" s="52" t="e">
        <f>'PLANILHA DE ORÇAMENTO- ANEXO 16'!#REF!</f>
        <v>#REF!</v>
      </c>
      <c r="D396" s="52" t="e">
        <f>'PLANILHA DE ORÇAMENTO- ANEXO 16'!#REF!</f>
        <v>#REF!</v>
      </c>
      <c r="E396" s="53" t="e">
        <f>'PLANILHA DE ORÇAMENTO- ANEXO 16'!#REF!</f>
        <v>#REF!</v>
      </c>
    </row>
    <row r="397" spans="1:5" ht="84" x14ac:dyDescent="0.25">
      <c r="A397" s="59"/>
      <c r="B397" s="54"/>
      <c r="C397" s="55"/>
      <c r="D397" s="55"/>
      <c r="E397" s="56" t="s">
        <v>363</v>
      </c>
    </row>
    <row r="398" spans="1:5" x14ac:dyDescent="0.25">
      <c r="A398" s="59"/>
      <c r="B398" s="51" t="e">
        <f>'PLANILHA DE ORÇAMENTO- ANEXO 16'!#REF!</f>
        <v>#REF!</v>
      </c>
      <c r="C398" s="52" t="e">
        <f>'PLANILHA DE ORÇAMENTO- ANEXO 16'!#REF!</f>
        <v>#REF!</v>
      </c>
      <c r="D398" s="52" t="e">
        <f>'PLANILHA DE ORÇAMENTO- ANEXO 16'!#REF!</f>
        <v>#REF!</v>
      </c>
      <c r="E398" s="53" t="e">
        <f>'PLANILHA DE ORÇAMENTO- ANEXO 16'!#REF!</f>
        <v>#REF!</v>
      </c>
    </row>
    <row r="399" spans="1:5" ht="84" x14ac:dyDescent="0.25">
      <c r="A399" s="59"/>
      <c r="B399" s="54"/>
      <c r="C399" s="55"/>
      <c r="D399" s="55"/>
      <c r="E399" s="56" t="s">
        <v>367</v>
      </c>
    </row>
    <row r="400" spans="1:5" x14ac:dyDescent="0.25">
      <c r="A400" s="59"/>
      <c r="B400" s="51" t="e">
        <f>'PLANILHA DE ORÇAMENTO- ANEXO 16'!#REF!</f>
        <v>#REF!</v>
      </c>
      <c r="C400" s="52" t="e">
        <f>'PLANILHA DE ORÇAMENTO- ANEXO 16'!#REF!</f>
        <v>#REF!</v>
      </c>
      <c r="D400" s="52" t="e">
        <f>'PLANILHA DE ORÇAMENTO- ANEXO 16'!#REF!</f>
        <v>#REF!</v>
      </c>
      <c r="E400" s="53" t="e">
        <f>'PLANILHA DE ORÇAMENTO- ANEXO 16'!#REF!</f>
        <v>#REF!</v>
      </c>
    </row>
    <row r="401" spans="1:5" ht="84" x14ac:dyDescent="0.25">
      <c r="A401" s="59"/>
      <c r="B401" s="54"/>
      <c r="C401" s="55"/>
      <c r="D401" s="55"/>
      <c r="E401" s="56" t="s">
        <v>368</v>
      </c>
    </row>
    <row r="402" spans="1:5" x14ac:dyDescent="0.25">
      <c r="A402" s="59"/>
      <c r="B402" s="51" t="e">
        <f>'PLANILHA DE ORÇAMENTO- ANEXO 16'!#REF!</f>
        <v>#REF!</v>
      </c>
      <c r="C402" s="52" t="e">
        <f>'PLANILHA DE ORÇAMENTO- ANEXO 16'!#REF!</f>
        <v>#REF!</v>
      </c>
      <c r="D402" s="52" t="e">
        <f>'PLANILHA DE ORÇAMENTO- ANEXO 16'!#REF!</f>
        <v>#REF!</v>
      </c>
      <c r="E402" s="53" t="e">
        <f>'PLANILHA DE ORÇAMENTO- ANEXO 16'!#REF!</f>
        <v>#REF!</v>
      </c>
    </row>
    <row r="403" spans="1:5" ht="84" x14ac:dyDescent="0.25">
      <c r="A403" s="59"/>
      <c r="B403" s="54"/>
      <c r="C403" s="55"/>
      <c r="D403" s="55"/>
      <c r="E403" s="56" t="s">
        <v>369</v>
      </c>
    </row>
    <row r="404" spans="1:5" x14ac:dyDescent="0.25">
      <c r="A404" s="59"/>
      <c r="B404" s="51" t="e">
        <f>'PLANILHA DE ORÇAMENTO- ANEXO 16'!#REF!</f>
        <v>#REF!</v>
      </c>
      <c r="C404" s="52" t="e">
        <f>'PLANILHA DE ORÇAMENTO- ANEXO 16'!#REF!</f>
        <v>#REF!</v>
      </c>
      <c r="D404" s="52" t="e">
        <f>'PLANILHA DE ORÇAMENTO- ANEXO 16'!#REF!</f>
        <v>#REF!</v>
      </c>
      <c r="E404" s="53" t="e">
        <f>'PLANILHA DE ORÇAMENTO- ANEXO 16'!#REF!</f>
        <v>#REF!</v>
      </c>
    </row>
    <row r="405" spans="1:5" ht="132" x14ac:dyDescent="0.25">
      <c r="A405" s="59"/>
      <c r="B405" s="54"/>
      <c r="C405" s="55"/>
      <c r="D405" s="55"/>
      <c r="E405" s="56" t="s">
        <v>282</v>
      </c>
    </row>
    <row r="406" spans="1:5" x14ac:dyDescent="0.25">
      <c r="A406" s="59"/>
      <c r="B406" s="51" t="e">
        <f>'PLANILHA DE ORÇAMENTO- ANEXO 16'!#REF!</f>
        <v>#REF!</v>
      </c>
      <c r="C406" s="52"/>
      <c r="D406" s="52"/>
      <c r="E406" s="53" t="e">
        <f>'PLANILHA DE ORÇAMENTO- ANEXO 16'!#REF!</f>
        <v>#REF!</v>
      </c>
    </row>
    <row r="407" spans="1:5" x14ac:dyDescent="0.25">
      <c r="A407" s="59"/>
      <c r="B407" s="51" t="e">
        <f>'PLANILHA DE ORÇAMENTO- ANEXO 16'!#REF!</f>
        <v>#REF!</v>
      </c>
      <c r="C407" s="52" t="e">
        <f>'PLANILHA DE ORÇAMENTO- ANEXO 16'!#REF!</f>
        <v>#REF!</v>
      </c>
      <c r="D407" s="52" t="e">
        <f>'PLANILHA DE ORÇAMENTO- ANEXO 16'!#REF!</f>
        <v>#REF!</v>
      </c>
      <c r="E407" s="53" t="e">
        <f>'PLANILHA DE ORÇAMENTO- ANEXO 16'!#REF!</f>
        <v>#REF!</v>
      </c>
    </row>
    <row r="408" spans="1:5" ht="36" x14ac:dyDescent="0.25">
      <c r="A408" s="59"/>
      <c r="B408" s="54"/>
      <c r="C408" s="55"/>
      <c r="D408" s="55"/>
      <c r="E408" s="56" t="s">
        <v>379</v>
      </c>
    </row>
    <row r="409" spans="1:5" x14ac:dyDescent="0.25">
      <c r="A409" s="59"/>
      <c r="B409" s="51" t="e">
        <f>'PLANILHA DE ORÇAMENTO- ANEXO 16'!#REF!</f>
        <v>#REF!</v>
      </c>
      <c r="C409" s="52" t="e">
        <f>'PLANILHA DE ORÇAMENTO- ANEXO 16'!#REF!</f>
        <v>#REF!</v>
      </c>
      <c r="D409" s="52" t="e">
        <f>'PLANILHA DE ORÇAMENTO- ANEXO 16'!#REF!</f>
        <v>#REF!</v>
      </c>
      <c r="E409" s="53" t="e">
        <f>'PLANILHA DE ORÇAMENTO- ANEXO 16'!#REF!</f>
        <v>#REF!</v>
      </c>
    </row>
    <row r="410" spans="1:5" ht="108" x14ac:dyDescent="0.25">
      <c r="A410" s="59"/>
      <c r="B410" s="54"/>
      <c r="C410" s="55"/>
      <c r="D410" s="55"/>
      <c r="E410" s="56" t="s">
        <v>266</v>
      </c>
    </row>
    <row r="411" spans="1:5" x14ac:dyDescent="0.25">
      <c r="A411" s="59"/>
      <c r="B411" s="51" t="e">
        <f>'PLANILHA DE ORÇAMENTO- ANEXO 16'!#REF!</f>
        <v>#REF!</v>
      </c>
      <c r="C411" s="52" t="e">
        <f>'PLANILHA DE ORÇAMENTO- ANEXO 16'!#REF!</f>
        <v>#REF!</v>
      </c>
      <c r="D411" s="52" t="e">
        <f>'PLANILHA DE ORÇAMENTO- ANEXO 16'!#REF!</f>
        <v>#REF!</v>
      </c>
      <c r="E411" s="53" t="e">
        <f>'PLANILHA DE ORÇAMENTO- ANEXO 16'!#REF!</f>
        <v>#REF!</v>
      </c>
    </row>
    <row r="412" spans="1:5" ht="96" x14ac:dyDescent="0.25">
      <c r="A412" s="59"/>
      <c r="B412" s="54"/>
      <c r="C412" s="55"/>
      <c r="D412" s="55"/>
      <c r="E412" s="56" t="s">
        <v>275</v>
      </c>
    </row>
    <row r="413" spans="1:5" x14ac:dyDescent="0.25">
      <c r="A413" s="59"/>
      <c r="B413" s="51" t="e">
        <f>'PLANILHA DE ORÇAMENTO- ANEXO 16'!#REF!</f>
        <v>#REF!</v>
      </c>
      <c r="C413" s="52" t="e">
        <f>'PLANILHA DE ORÇAMENTO- ANEXO 16'!#REF!</f>
        <v>#REF!</v>
      </c>
      <c r="D413" s="52" t="e">
        <f>'PLANILHA DE ORÇAMENTO- ANEXO 16'!#REF!</f>
        <v>#REF!</v>
      </c>
      <c r="E413" s="53" t="e">
        <f>'PLANILHA DE ORÇAMENTO- ANEXO 16'!#REF!</f>
        <v>#REF!</v>
      </c>
    </row>
    <row r="414" spans="1:5" ht="96" x14ac:dyDescent="0.25">
      <c r="A414" s="59"/>
      <c r="B414" s="54"/>
      <c r="C414" s="55"/>
      <c r="D414" s="55"/>
      <c r="E414" s="56" t="s">
        <v>356</v>
      </c>
    </row>
    <row r="415" spans="1:5" x14ac:dyDescent="0.25">
      <c r="A415" s="59"/>
      <c r="B415" s="51" t="e">
        <f>'PLANILHA DE ORÇAMENTO- ANEXO 16'!#REF!</f>
        <v>#REF!</v>
      </c>
      <c r="C415" s="52" t="e">
        <f>'PLANILHA DE ORÇAMENTO- ANEXO 16'!#REF!</f>
        <v>#REF!</v>
      </c>
      <c r="D415" s="52" t="e">
        <f>'PLANILHA DE ORÇAMENTO- ANEXO 16'!#REF!</f>
        <v>#REF!</v>
      </c>
      <c r="E415" s="53" t="e">
        <f>'PLANILHA DE ORÇAMENTO- ANEXO 16'!#REF!</f>
        <v>#REF!</v>
      </c>
    </row>
    <row r="416" spans="1:5" ht="60" x14ac:dyDescent="0.25">
      <c r="A416" s="59"/>
      <c r="B416" s="54"/>
      <c r="C416" s="55"/>
      <c r="D416" s="55"/>
      <c r="E416" s="56" t="s">
        <v>358</v>
      </c>
    </row>
    <row r="417" spans="1:5" x14ac:dyDescent="0.25">
      <c r="A417" s="59"/>
      <c r="B417" s="51" t="e">
        <f>'PLANILHA DE ORÇAMENTO- ANEXO 16'!#REF!</f>
        <v>#REF!</v>
      </c>
      <c r="C417" s="52"/>
      <c r="D417" s="52"/>
      <c r="E417" s="53" t="e">
        <f>'PLANILHA DE ORÇAMENTO- ANEXO 16'!#REF!</f>
        <v>#REF!</v>
      </c>
    </row>
    <row r="418" spans="1:5" x14ac:dyDescent="0.25">
      <c r="A418" s="59"/>
      <c r="B418" s="51" t="e">
        <f>'PLANILHA DE ORÇAMENTO- ANEXO 16'!#REF!</f>
        <v>#REF!</v>
      </c>
      <c r="C418" s="52" t="e">
        <f>'PLANILHA DE ORÇAMENTO- ANEXO 16'!#REF!</f>
        <v>#REF!</v>
      </c>
      <c r="D418" s="52" t="e">
        <f>'PLANILHA DE ORÇAMENTO- ANEXO 16'!#REF!</f>
        <v>#REF!</v>
      </c>
      <c r="E418" s="53" t="e">
        <f>'PLANILHA DE ORÇAMENTO- ANEXO 16'!#REF!</f>
        <v>#REF!</v>
      </c>
    </row>
    <row r="419" spans="1:5" ht="84" x14ac:dyDescent="0.25">
      <c r="A419" s="59"/>
      <c r="B419" s="54"/>
      <c r="C419" s="55"/>
      <c r="D419" s="55"/>
      <c r="E419" s="56" t="s">
        <v>286</v>
      </c>
    </row>
    <row r="420" spans="1:5" x14ac:dyDescent="0.25">
      <c r="A420" s="59"/>
      <c r="B420" s="51" t="e">
        <f>'PLANILHA DE ORÇAMENTO- ANEXO 16'!#REF!</f>
        <v>#REF!</v>
      </c>
      <c r="C420" s="52" t="e">
        <f>'PLANILHA DE ORÇAMENTO- ANEXO 16'!#REF!</f>
        <v>#REF!</v>
      </c>
      <c r="D420" s="52" t="e">
        <f>'PLANILHA DE ORÇAMENTO- ANEXO 16'!#REF!</f>
        <v>#REF!</v>
      </c>
      <c r="E420" s="53" t="e">
        <f>'PLANILHA DE ORÇAMENTO- ANEXO 16'!#REF!</f>
        <v>#REF!</v>
      </c>
    </row>
    <row r="421" spans="1:5" ht="60" x14ac:dyDescent="0.25">
      <c r="A421" s="59"/>
      <c r="B421" s="54"/>
      <c r="C421" s="55"/>
      <c r="D421" s="55"/>
      <c r="E421" s="56" t="s">
        <v>288</v>
      </c>
    </row>
    <row r="422" spans="1:5" x14ac:dyDescent="0.25">
      <c r="A422" s="59"/>
      <c r="B422" s="51" t="e">
        <f>'PLANILHA DE ORÇAMENTO- ANEXO 16'!#REF!</f>
        <v>#REF!</v>
      </c>
      <c r="C422" s="52" t="e">
        <f>'PLANILHA DE ORÇAMENTO- ANEXO 16'!#REF!</f>
        <v>#REF!</v>
      </c>
      <c r="D422" s="52" t="e">
        <f>'PLANILHA DE ORÇAMENTO- ANEXO 16'!#REF!</f>
        <v>#REF!</v>
      </c>
      <c r="E422" s="53" t="e">
        <f>'PLANILHA DE ORÇAMENTO- ANEXO 16'!#REF!</f>
        <v>#REF!</v>
      </c>
    </row>
    <row r="423" spans="1:5" ht="96" x14ac:dyDescent="0.25">
      <c r="A423" s="59"/>
      <c r="B423" s="54"/>
      <c r="C423" s="55"/>
      <c r="D423" s="55"/>
      <c r="E423" s="56" t="s">
        <v>355</v>
      </c>
    </row>
    <row r="424" spans="1:5" x14ac:dyDescent="0.25">
      <c r="A424" s="59"/>
      <c r="B424" s="51" t="e">
        <f>'PLANILHA DE ORÇAMENTO- ANEXO 16'!#REF!</f>
        <v>#REF!</v>
      </c>
      <c r="C424" s="52" t="e">
        <f>'PLANILHA DE ORÇAMENTO- ANEXO 16'!#REF!</f>
        <v>#REF!</v>
      </c>
      <c r="D424" s="52" t="e">
        <f>'PLANILHA DE ORÇAMENTO- ANEXO 16'!#REF!</f>
        <v>#REF!</v>
      </c>
      <c r="E424" s="53" t="e">
        <f>'PLANILHA DE ORÇAMENTO- ANEXO 16'!#REF!</f>
        <v>#REF!</v>
      </c>
    </row>
    <row r="425" spans="1:5" ht="36" x14ac:dyDescent="0.25">
      <c r="A425" s="59"/>
      <c r="B425" s="54"/>
      <c r="C425" s="55"/>
      <c r="D425" s="55"/>
      <c r="E425" s="56" t="s">
        <v>380</v>
      </c>
    </row>
    <row r="426" spans="1:5" x14ac:dyDescent="0.25">
      <c r="A426" s="59"/>
      <c r="B426" s="51" t="e">
        <f>'PLANILHA DE ORÇAMENTO- ANEXO 16'!#REF!</f>
        <v>#REF!</v>
      </c>
      <c r="C426" s="52" t="e">
        <f>'PLANILHA DE ORÇAMENTO- ANEXO 16'!#REF!</f>
        <v>#REF!</v>
      </c>
      <c r="D426" s="52" t="e">
        <f>'PLANILHA DE ORÇAMENTO- ANEXO 16'!#REF!</f>
        <v>#REF!</v>
      </c>
      <c r="E426" s="53" t="e">
        <f>'PLANILHA DE ORÇAMENTO- ANEXO 16'!#REF!</f>
        <v>#REF!</v>
      </c>
    </row>
    <row r="427" spans="1:5" ht="48" x14ac:dyDescent="0.25">
      <c r="A427" s="59"/>
      <c r="B427" s="54"/>
      <c r="C427" s="55"/>
      <c r="D427" s="55"/>
      <c r="E427" s="56" t="s">
        <v>301</v>
      </c>
    </row>
    <row r="428" spans="1:5" x14ac:dyDescent="0.25">
      <c r="A428" s="59"/>
      <c r="B428" s="51" t="e">
        <f>'PLANILHA DE ORÇAMENTO- ANEXO 16'!#REF!</f>
        <v>#REF!</v>
      </c>
      <c r="C428" s="52" t="e">
        <f>'PLANILHA DE ORÇAMENTO- ANEXO 16'!#REF!</f>
        <v>#REF!</v>
      </c>
      <c r="D428" s="52" t="e">
        <f>'PLANILHA DE ORÇAMENTO- ANEXO 16'!#REF!</f>
        <v>#REF!</v>
      </c>
      <c r="E428" s="53" t="e">
        <f>'PLANILHA DE ORÇAMENTO- ANEXO 16'!#REF!</f>
        <v>#REF!</v>
      </c>
    </row>
    <row r="429" spans="1:5" ht="48" x14ac:dyDescent="0.25">
      <c r="A429" s="59"/>
      <c r="B429" s="54"/>
      <c r="C429" s="55"/>
      <c r="D429" s="55"/>
      <c r="E429" s="56" t="s">
        <v>296</v>
      </c>
    </row>
    <row r="430" spans="1:5" x14ac:dyDescent="0.25">
      <c r="A430" s="59"/>
      <c r="B430" s="51" t="e">
        <f>'PLANILHA DE ORÇAMENTO- ANEXO 16'!#REF!</f>
        <v>#REF!</v>
      </c>
      <c r="C430" s="52" t="e">
        <f>'PLANILHA DE ORÇAMENTO- ANEXO 16'!#REF!</f>
        <v>#REF!</v>
      </c>
      <c r="D430" s="52" t="e">
        <f>'PLANILHA DE ORÇAMENTO- ANEXO 16'!#REF!</f>
        <v>#REF!</v>
      </c>
      <c r="E430" s="53" t="e">
        <f>'PLANILHA DE ORÇAMENTO- ANEXO 16'!#REF!</f>
        <v>#REF!</v>
      </c>
    </row>
    <row r="431" spans="1:5" ht="48" x14ac:dyDescent="0.25">
      <c r="A431" s="59"/>
      <c r="B431" s="54"/>
      <c r="C431" s="55"/>
      <c r="D431" s="55"/>
      <c r="E431" s="56" t="s">
        <v>354</v>
      </c>
    </row>
    <row r="432" spans="1:5" x14ac:dyDescent="0.25">
      <c r="A432" s="59"/>
      <c r="B432" s="51" t="e">
        <f>'PLANILHA DE ORÇAMENTO- ANEXO 16'!#REF!</f>
        <v>#REF!</v>
      </c>
      <c r="C432" s="52" t="e">
        <f>'PLANILHA DE ORÇAMENTO- ANEXO 16'!#REF!</f>
        <v>#REF!</v>
      </c>
      <c r="D432" s="73" t="e">
        <f>'PLANILHA DE ORÇAMENTO- ANEXO 16'!#REF!</f>
        <v>#REF!</v>
      </c>
      <c r="E432" s="53" t="e">
        <f>'PLANILHA DE ORÇAMENTO- ANEXO 16'!#REF!</f>
        <v>#REF!</v>
      </c>
    </row>
    <row r="433" spans="1:5" ht="72" x14ac:dyDescent="0.25">
      <c r="A433" s="59"/>
      <c r="B433" s="54"/>
      <c r="C433" s="55"/>
      <c r="D433" s="55"/>
      <c r="E433" s="56" t="s">
        <v>305</v>
      </c>
    </row>
    <row r="434" spans="1:5" x14ac:dyDescent="0.25">
      <c r="A434" s="59"/>
      <c r="B434" s="51" t="e">
        <f>'PLANILHA DE ORÇAMENTO- ANEXO 16'!#REF!</f>
        <v>#REF!</v>
      </c>
      <c r="C434" s="52" t="e">
        <f>'PLANILHA DE ORÇAMENTO- ANEXO 16'!#REF!</f>
        <v>#REF!</v>
      </c>
      <c r="D434" s="52" t="e">
        <f>'PLANILHA DE ORÇAMENTO- ANEXO 16'!#REF!</f>
        <v>#REF!</v>
      </c>
      <c r="E434" s="53" t="e">
        <f>'PLANILHA DE ORÇAMENTO- ANEXO 16'!#REF!</f>
        <v>#REF!</v>
      </c>
    </row>
    <row r="435" spans="1:5" ht="96" x14ac:dyDescent="0.25">
      <c r="A435" s="59"/>
      <c r="B435" s="54"/>
      <c r="C435" s="55"/>
      <c r="D435" s="55"/>
      <c r="E435" s="56" t="s">
        <v>357</v>
      </c>
    </row>
    <row r="436" spans="1:5" x14ac:dyDescent="0.25">
      <c r="A436" s="59"/>
      <c r="B436" s="51" t="e">
        <f>'PLANILHA DE ORÇAMENTO- ANEXO 16'!#REF!</f>
        <v>#REF!</v>
      </c>
      <c r="C436" s="52" t="e">
        <f>'PLANILHA DE ORÇAMENTO- ANEXO 16'!#REF!</f>
        <v>#REF!</v>
      </c>
      <c r="D436" s="52" t="e">
        <f>'PLANILHA DE ORÇAMENTO- ANEXO 16'!#REF!</f>
        <v>#REF!</v>
      </c>
      <c r="E436" s="53" t="e">
        <f>'PLANILHA DE ORÇAMENTO- ANEXO 16'!#REF!</f>
        <v>#REF!</v>
      </c>
    </row>
    <row r="437" spans="1:5" ht="60" x14ac:dyDescent="0.25">
      <c r="A437" s="59"/>
      <c r="B437" s="54"/>
      <c r="C437" s="55"/>
      <c r="D437" s="55"/>
      <c r="E437" s="56" t="s">
        <v>302</v>
      </c>
    </row>
    <row r="438" spans="1:5" x14ac:dyDescent="0.25">
      <c r="A438" s="59"/>
      <c r="B438" s="51" t="e">
        <f>'PLANILHA DE ORÇAMENTO- ANEXO 16'!#REF!</f>
        <v>#REF!</v>
      </c>
      <c r="C438" s="52" t="e">
        <f>'PLANILHA DE ORÇAMENTO- ANEXO 16'!#REF!</f>
        <v>#REF!</v>
      </c>
      <c r="D438" s="52" t="e">
        <f>'PLANILHA DE ORÇAMENTO- ANEXO 16'!#REF!</f>
        <v>#REF!</v>
      </c>
      <c r="E438" s="53" t="e">
        <f>'PLANILHA DE ORÇAMENTO- ANEXO 16'!#REF!</f>
        <v>#REF!</v>
      </c>
    </row>
    <row r="439" spans="1:5" ht="60" x14ac:dyDescent="0.25">
      <c r="A439" s="59"/>
      <c r="B439" s="54"/>
      <c r="C439" s="55"/>
      <c r="D439" s="55"/>
      <c r="E439" s="56" t="s">
        <v>302</v>
      </c>
    </row>
    <row r="440" spans="1:5" x14ac:dyDescent="0.25">
      <c r="A440" s="59"/>
      <c r="B440" s="51" t="e">
        <f>'PLANILHA DE ORÇAMENTO- ANEXO 16'!#REF!</f>
        <v>#REF!</v>
      </c>
      <c r="C440" s="52" t="e">
        <f>'PLANILHA DE ORÇAMENTO- ANEXO 16'!#REF!</f>
        <v>#REF!</v>
      </c>
      <c r="D440" s="52" t="e">
        <f>'PLANILHA DE ORÇAMENTO- ANEXO 16'!#REF!</f>
        <v>#REF!</v>
      </c>
      <c r="E440" s="53" t="e">
        <f>'PLANILHA DE ORÇAMENTO- ANEXO 16'!#REF!</f>
        <v>#REF!</v>
      </c>
    </row>
    <row r="441" spans="1:5" ht="60" x14ac:dyDescent="0.25">
      <c r="A441" s="59"/>
      <c r="B441" s="54"/>
      <c r="C441" s="55"/>
      <c r="D441" s="55"/>
      <c r="E441" s="56" t="s">
        <v>302</v>
      </c>
    </row>
    <row r="442" spans="1:5" x14ac:dyDescent="0.25">
      <c r="A442" s="59"/>
      <c r="B442" s="51" t="e">
        <f>'PLANILHA DE ORÇAMENTO- ANEXO 16'!#REF!</f>
        <v>#REF!</v>
      </c>
      <c r="C442" s="52" t="e">
        <f>'PLANILHA DE ORÇAMENTO- ANEXO 16'!#REF!</f>
        <v>#REF!</v>
      </c>
      <c r="D442" s="52" t="e">
        <f>'PLANILHA DE ORÇAMENTO- ANEXO 16'!#REF!</f>
        <v>#REF!</v>
      </c>
      <c r="E442" s="53" t="e">
        <f>'PLANILHA DE ORÇAMENTO- ANEXO 16'!#REF!</f>
        <v>#REF!</v>
      </c>
    </row>
    <row r="443" spans="1:5" ht="96" x14ac:dyDescent="0.25">
      <c r="A443" s="59"/>
      <c r="B443" s="54"/>
      <c r="C443" s="55"/>
      <c r="D443" s="55"/>
      <c r="E443" s="56" t="s">
        <v>295</v>
      </c>
    </row>
    <row r="444" spans="1:5" x14ac:dyDescent="0.25">
      <c r="A444" s="59"/>
      <c r="B444" s="51" t="e">
        <f>'PLANILHA DE ORÇAMENTO- ANEXO 16'!#REF!</f>
        <v>#REF!</v>
      </c>
      <c r="C444" s="52" t="e">
        <f>'PLANILHA DE ORÇAMENTO- ANEXO 16'!#REF!</f>
        <v>#REF!</v>
      </c>
      <c r="D444" s="52" t="e">
        <f>'PLANILHA DE ORÇAMENTO- ANEXO 16'!#REF!</f>
        <v>#REF!</v>
      </c>
      <c r="E444" s="53" t="e">
        <f>'PLANILHA DE ORÇAMENTO- ANEXO 16'!#REF!</f>
        <v>#REF!</v>
      </c>
    </row>
    <row r="445" spans="1:5" ht="108" x14ac:dyDescent="0.25">
      <c r="A445" s="59"/>
      <c r="B445" s="54"/>
      <c r="C445" s="55"/>
      <c r="D445" s="55"/>
      <c r="E445" s="56" t="s">
        <v>291</v>
      </c>
    </row>
    <row r="446" spans="1:5" x14ac:dyDescent="0.25">
      <c r="A446" s="59"/>
      <c r="B446" s="51" t="e">
        <f>'PLANILHA DE ORÇAMENTO- ANEXO 16'!#REF!</f>
        <v>#REF!</v>
      </c>
      <c r="C446" s="52" t="e">
        <f>'PLANILHA DE ORÇAMENTO- ANEXO 16'!#REF!</f>
        <v>#REF!</v>
      </c>
      <c r="D446" s="52" t="e">
        <f>'PLANILHA DE ORÇAMENTO- ANEXO 16'!#REF!</f>
        <v>#REF!</v>
      </c>
      <c r="E446" s="53" t="e">
        <f>'PLANILHA DE ORÇAMENTO- ANEXO 16'!#REF!</f>
        <v>#REF!</v>
      </c>
    </row>
    <row r="447" spans="1:5" ht="108" x14ac:dyDescent="0.25">
      <c r="A447" s="59"/>
      <c r="B447" s="54"/>
      <c r="C447" s="55"/>
      <c r="D447" s="55"/>
      <c r="E447" s="56" t="s">
        <v>292</v>
      </c>
    </row>
    <row r="448" spans="1:5" x14ac:dyDescent="0.25">
      <c r="A448" s="59"/>
      <c r="B448" s="51" t="e">
        <f>'PLANILHA DE ORÇAMENTO- ANEXO 16'!#REF!</f>
        <v>#REF!</v>
      </c>
      <c r="C448" s="52" t="e">
        <f>'PLANILHA DE ORÇAMENTO- ANEXO 16'!#REF!</f>
        <v>#REF!</v>
      </c>
      <c r="D448" s="52" t="e">
        <f>'PLANILHA DE ORÇAMENTO- ANEXO 16'!#REF!</f>
        <v>#REF!</v>
      </c>
      <c r="E448" s="53" t="e">
        <f>'PLANILHA DE ORÇAMENTO- ANEXO 16'!#REF!</f>
        <v>#REF!</v>
      </c>
    </row>
    <row r="449" spans="1:5" ht="108" x14ac:dyDescent="0.25">
      <c r="A449" s="59"/>
      <c r="B449" s="54"/>
      <c r="C449" s="55"/>
      <c r="D449" s="55"/>
      <c r="E449" s="56" t="s">
        <v>349</v>
      </c>
    </row>
    <row r="450" spans="1:5" x14ac:dyDescent="0.25">
      <c r="A450" s="59"/>
      <c r="B450" s="51" t="e">
        <f>'PLANILHA DE ORÇAMENTO- ANEXO 16'!#REF!</f>
        <v>#REF!</v>
      </c>
      <c r="C450" s="52" t="e">
        <f>'PLANILHA DE ORÇAMENTO- ANEXO 16'!#REF!</f>
        <v>#REF!</v>
      </c>
      <c r="D450" s="52" t="e">
        <f>'PLANILHA DE ORÇAMENTO- ANEXO 16'!#REF!</f>
        <v>#REF!</v>
      </c>
      <c r="E450" s="53" t="e">
        <f>'PLANILHA DE ORÇAMENTO- ANEXO 16'!#REF!</f>
        <v>#REF!</v>
      </c>
    </row>
    <row r="451" spans="1:5" ht="96" x14ac:dyDescent="0.25">
      <c r="A451" s="59"/>
      <c r="B451" s="54"/>
      <c r="C451" s="55"/>
      <c r="D451" s="55"/>
      <c r="E451" s="56" t="s">
        <v>356</v>
      </c>
    </row>
    <row r="452" spans="1:5" x14ac:dyDescent="0.25">
      <c r="A452" s="59"/>
      <c r="B452" s="51" t="e">
        <f>'PLANILHA DE ORÇAMENTO- ANEXO 16'!#REF!</f>
        <v>#REF!</v>
      </c>
      <c r="C452" s="52" t="e">
        <f>'PLANILHA DE ORÇAMENTO- ANEXO 16'!#REF!</f>
        <v>#REF!</v>
      </c>
      <c r="D452" s="52" t="e">
        <f>'PLANILHA DE ORÇAMENTO- ANEXO 16'!#REF!</f>
        <v>#REF!</v>
      </c>
      <c r="E452" s="53" t="e">
        <f>'PLANILHA DE ORÇAMENTO- ANEXO 16'!#REF!</f>
        <v>#REF!</v>
      </c>
    </row>
    <row r="453" spans="1:5" ht="96" x14ac:dyDescent="0.25">
      <c r="A453" s="59"/>
      <c r="B453" s="54"/>
      <c r="C453" s="55"/>
      <c r="D453" s="55"/>
      <c r="E453" s="56" t="s">
        <v>356</v>
      </c>
    </row>
    <row r="454" spans="1:5" x14ac:dyDescent="0.25">
      <c r="A454" s="59"/>
      <c r="B454" s="51" t="e">
        <f>'PLANILHA DE ORÇAMENTO- ANEXO 16'!#REF!</f>
        <v>#REF!</v>
      </c>
      <c r="C454" s="52" t="e">
        <f>'PLANILHA DE ORÇAMENTO- ANEXO 16'!#REF!</f>
        <v>#REF!</v>
      </c>
      <c r="D454" s="52" t="e">
        <f>'PLANILHA DE ORÇAMENTO- ANEXO 16'!#REF!</f>
        <v>#REF!</v>
      </c>
      <c r="E454" s="53" t="e">
        <f>'PLANILHA DE ORÇAMENTO- ANEXO 16'!#REF!</f>
        <v>#REF!</v>
      </c>
    </row>
    <row r="455" spans="1:5" ht="96" x14ac:dyDescent="0.25">
      <c r="A455" s="59"/>
      <c r="B455" s="54"/>
      <c r="C455" s="55"/>
      <c r="D455" s="55"/>
      <c r="E455" s="56" t="s">
        <v>356</v>
      </c>
    </row>
    <row r="456" spans="1:5" x14ac:dyDescent="0.25">
      <c r="A456" s="59"/>
      <c r="B456" s="51" t="e">
        <f>'PLANILHA DE ORÇAMENTO- ANEXO 16'!#REF!</f>
        <v>#REF!</v>
      </c>
      <c r="C456" s="52" t="e">
        <f>'PLANILHA DE ORÇAMENTO- ANEXO 16'!#REF!</f>
        <v>#REF!</v>
      </c>
      <c r="D456" s="52" t="e">
        <f>'PLANILHA DE ORÇAMENTO- ANEXO 16'!#REF!</f>
        <v>#REF!</v>
      </c>
      <c r="E456" s="53" t="e">
        <f>'PLANILHA DE ORÇAMENTO- ANEXO 16'!#REF!</f>
        <v>#REF!</v>
      </c>
    </row>
    <row r="457" spans="1:5" ht="96" x14ac:dyDescent="0.25">
      <c r="A457" s="59"/>
      <c r="B457" s="54"/>
      <c r="C457" s="55"/>
      <c r="D457" s="55"/>
      <c r="E457" s="56" t="s">
        <v>293</v>
      </c>
    </row>
    <row r="458" spans="1:5" x14ac:dyDescent="0.25">
      <c r="A458" s="59"/>
      <c r="B458" s="51" t="e">
        <f>'PLANILHA DE ORÇAMENTO- ANEXO 16'!#REF!</f>
        <v>#REF!</v>
      </c>
      <c r="C458" s="52" t="e">
        <f>'PLANILHA DE ORÇAMENTO- ANEXO 16'!#REF!</f>
        <v>#REF!</v>
      </c>
      <c r="D458" s="52" t="e">
        <f>'PLANILHA DE ORÇAMENTO- ANEXO 16'!#REF!</f>
        <v>#REF!</v>
      </c>
      <c r="E458" s="53" t="e">
        <f>'PLANILHA DE ORÇAMENTO- ANEXO 16'!#REF!</f>
        <v>#REF!</v>
      </c>
    </row>
    <row r="459" spans="1:5" ht="96" x14ac:dyDescent="0.25">
      <c r="A459" s="59"/>
      <c r="B459" s="54"/>
      <c r="C459" s="55"/>
      <c r="D459" s="55"/>
      <c r="E459" s="56" t="s">
        <v>294</v>
      </c>
    </row>
    <row r="460" spans="1:5" x14ac:dyDescent="0.25">
      <c r="A460" s="59"/>
      <c r="B460" s="51" t="e">
        <f>'PLANILHA DE ORÇAMENTO- ANEXO 16'!#REF!</f>
        <v>#REF!</v>
      </c>
      <c r="C460" s="52" t="e">
        <f>'PLANILHA DE ORÇAMENTO- ANEXO 16'!#REF!</f>
        <v>#REF!</v>
      </c>
      <c r="D460" s="52" t="e">
        <f>'PLANILHA DE ORÇAMENTO- ANEXO 16'!#REF!</f>
        <v>#REF!</v>
      </c>
      <c r="E460" s="53" t="e">
        <f>'PLANILHA DE ORÇAMENTO- ANEXO 16'!#REF!</f>
        <v>#REF!</v>
      </c>
    </row>
    <row r="461" spans="1:5" ht="96" x14ac:dyDescent="0.25">
      <c r="A461" s="59"/>
      <c r="B461" s="54"/>
      <c r="C461" s="55"/>
      <c r="D461" s="55"/>
      <c r="E461" s="56" t="s">
        <v>268</v>
      </c>
    </row>
    <row r="462" spans="1:5" ht="25.5" customHeight="1" x14ac:dyDescent="0.25">
      <c r="A462" s="59"/>
      <c r="B462" s="51" t="e">
        <f>'PLANILHA DE ORÇAMENTO- ANEXO 16'!#REF!</f>
        <v>#REF!</v>
      </c>
      <c r="C462" s="52"/>
      <c r="D462" s="52"/>
      <c r="E462" s="53" t="e">
        <f>'PLANILHA DE ORÇAMENTO- ANEXO 16'!#REF!</f>
        <v>#REF!</v>
      </c>
    </row>
    <row r="463" spans="1:5" ht="25.5" customHeight="1" x14ac:dyDescent="0.25">
      <c r="A463" s="59"/>
      <c r="B463" s="51" t="e">
        <f>'PLANILHA DE ORÇAMENTO- ANEXO 16'!#REF!</f>
        <v>#REF!</v>
      </c>
      <c r="C463" s="52" t="e">
        <f>'PLANILHA DE ORÇAMENTO- ANEXO 16'!#REF!</f>
        <v>#REF!</v>
      </c>
      <c r="D463" s="52" t="e">
        <f>'PLANILHA DE ORÇAMENTO- ANEXO 16'!#REF!</f>
        <v>#REF!</v>
      </c>
      <c r="E463" s="53" t="e">
        <f>'PLANILHA DE ORÇAMENTO- ANEXO 16'!#REF!</f>
        <v>#REF!</v>
      </c>
    </row>
    <row r="464" spans="1:5" ht="105.75" customHeight="1" x14ac:dyDescent="0.25">
      <c r="A464" s="59"/>
      <c r="B464" s="54"/>
      <c r="C464" s="55"/>
      <c r="D464" s="55"/>
      <c r="E464" s="56" t="s">
        <v>355</v>
      </c>
    </row>
    <row r="465" spans="1:5" ht="25.5" customHeight="1" x14ac:dyDescent="0.25">
      <c r="A465" s="59"/>
      <c r="B465" s="51" t="e">
        <f>'PLANILHA DE ORÇAMENTO- ANEXO 16'!#REF!</f>
        <v>#REF!</v>
      </c>
      <c r="C465" s="52" t="e">
        <f>'PLANILHA DE ORÇAMENTO- ANEXO 16'!#REF!</f>
        <v>#REF!</v>
      </c>
      <c r="D465" s="52" t="e">
        <f>'PLANILHA DE ORÇAMENTO- ANEXO 16'!#REF!</f>
        <v>#REF!</v>
      </c>
      <c r="E465" s="53" t="e">
        <f>'PLANILHA DE ORÇAMENTO- ANEXO 16'!#REF!</f>
        <v>#REF!</v>
      </c>
    </row>
    <row r="466" spans="1:5" ht="48.75" customHeight="1" x14ac:dyDescent="0.25">
      <c r="A466" s="59"/>
      <c r="B466" s="54"/>
      <c r="C466" s="55"/>
      <c r="D466" s="55"/>
      <c r="E466" s="56" t="s">
        <v>381</v>
      </c>
    </row>
    <row r="467" spans="1:5" x14ac:dyDescent="0.25">
      <c r="A467" s="59"/>
      <c r="B467" s="51" t="e">
        <f>'PLANILHA DE ORÇAMENTO- ANEXO 16'!#REF!</f>
        <v>#REF!</v>
      </c>
      <c r="C467" s="52" t="e">
        <f>'PLANILHA DE ORÇAMENTO- ANEXO 16'!#REF!</f>
        <v>#REF!</v>
      </c>
      <c r="D467" s="52" t="e">
        <f>'PLANILHA DE ORÇAMENTO- ANEXO 16'!#REF!</f>
        <v>#REF!</v>
      </c>
      <c r="E467" s="53" t="e">
        <f>'PLANILHA DE ORÇAMENTO- ANEXO 16'!#REF!</f>
        <v>#REF!</v>
      </c>
    </row>
    <row r="468" spans="1:5" ht="48" x14ac:dyDescent="0.25">
      <c r="A468" s="59"/>
      <c r="B468" s="54"/>
      <c r="C468" s="55"/>
      <c r="D468" s="55"/>
      <c r="E468" s="56" t="s">
        <v>296</v>
      </c>
    </row>
    <row r="469" spans="1:5" x14ac:dyDescent="0.25">
      <c r="A469" s="59"/>
      <c r="B469" s="51" t="e">
        <f>'PLANILHA DE ORÇAMENTO- ANEXO 16'!#REF!</f>
        <v>#REF!</v>
      </c>
      <c r="C469" s="52" t="e">
        <f>'PLANILHA DE ORÇAMENTO- ANEXO 16'!#REF!</f>
        <v>#REF!</v>
      </c>
      <c r="D469" s="52" t="e">
        <f>'PLANILHA DE ORÇAMENTO- ANEXO 16'!#REF!</f>
        <v>#REF!</v>
      </c>
      <c r="E469" s="53" t="e">
        <f>'PLANILHA DE ORÇAMENTO- ANEXO 16'!#REF!</f>
        <v>#REF!</v>
      </c>
    </row>
    <row r="470" spans="1:5" ht="48" x14ac:dyDescent="0.25">
      <c r="A470" s="59"/>
      <c r="B470" s="54"/>
      <c r="C470" s="55"/>
      <c r="D470" s="55"/>
      <c r="E470" s="56" t="s">
        <v>354</v>
      </c>
    </row>
    <row r="471" spans="1:5" x14ac:dyDescent="0.25">
      <c r="A471" s="59"/>
      <c r="B471" s="51" t="e">
        <f>'PLANILHA DE ORÇAMENTO- ANEXO 16'!#REF!</f>
        <v>#REF!</v>
      </c>
      <c r="C471" s="52" t="e">
        <f>'PLANILHA DE ORÇAMENTO- ANEXO 16'!#REF!</f>
        <v>#REF!</v>
      </c>
      <c r="D471" s="52" t="e">
        <f>'PLANILHA DE ORÇAMENTO- ANEXO 16'!#REF!</f>
        <v>#REF!</v>
      </c>
      <c r="E471" s="53" t="e">
        <f>'PLANILHA DE ORÇAMENTO- ANEXO 16'!#REF!</f>
        <v>#REF!</v>
      </c>
    </row>
    <row r="472" spans="1:5" ht="48" x14ac:dyDescent="0.25">
      <c r="A472" s="59"/>
      <c r="B472" s="54"/>
      <c r="C472" s="55"/>
      <c r="D472" s="55"/>
      <c r="E472" s="56" t="s">
        <v>301</v>
      </c>
    </row>
    <row r="473" spans="1:5" x14ac:dyDescent="0.25">
      <c r="A473" s="59"/>
      <c r="B473" s="51" t="e">
        <f>'PLANILHA DE ORÇAMENTO- ANEXO 16'!#REF!</f>
        <v>#REF!</v>
      </c>
      <c r="C473" s="52" t="e">
        <f>'PLANILHA DE ORÇAMENTO- ANEXO 16'!#REF!</f>
        <v>#REF!</v>
      </c>
      <c r="D473" s="52" t="e">
        <f>'PLANILHA DE ORÇAMENTO- ANEXO 16'!#REF!</f>
        <v>#REF!</v>
      </c>
      <c r="E473" s="53" t="e">
        <f>'PLANILHA DE ORÇAMENTO- ANEXO 16'!#REF!</f>
        <v>#REF!</v>
      </c>
    </row>
    <row r="474" spans="1:5" ht="48" x14ac:dyDescent="0.25">
      <c r="A474" s="59"/>
      <c r="B474" s="54"/>
      <c r="C474" s="55"/>
      <c r="D474" s="55"/>
      <c r="E474" s="56" t="s">
        <v>353</v>
      </c>
    </row>
    <row r="475" spans="1:5" x14ac:dyDescent="0.25">
      <c r="A475" s="59"/>
      <c r="B475" s="51" t="e">
        <f>'PLANILHA DE ORÇAMENTO- ANEXO 16'!#REF!</f>
        <v>#REF!</v>
      </c>
      <c r="C475" s="52" t="e">
        <f>'PLANILHA DE ORÇAMENTO- ANEXO 16'!#REF!</f>
        <v>#REF!</v>
      </c>
      <c r="D475" s="52" t="e">
        <f>'PLANILHA DE ORÇAMENTO- ANEXO 16'!#REF!</f>
        <v>#REF!</v>
      </c>
      <c r="E475" s="53" t="e">
        <f>'PLANILHA DE ORÇAMENTO- ANEXO 16'!#REF!</f>
        <v>#REF!</v>
      </c>
    </row>
    <row r="476" spans="1:5" ht="60" x14ac:dyDescent="0.25">
      <c r="A476" s="59"/>
      <c r="B476" s="54"/>
      <c r="C476" s="55"/>
      <c r="D476" s="55"/>
      <c r="E476" s="56" t="s">
        <v>352</v>
      </c>
    </row>
    <row r="477" spans="1:5" x14ac:dyDescent="0.25">
      <c r="A477" s="59"/>
      <c r="B477" s="51" t="e">
        <f>'PLANILHA DE ORÇAMENTO- ANEXO 16'!#REF!</f>
        <v>#REF!</v>
      </c>
      <c r="C477" s="52" t="e">
        <f>'PLANILHA DE ORÇAMENTO- ANEXO 16'!#REF!</f>
        <v>#REF!</v>
      </c>
      <c r="D477" s="52" t="e">
        <f>'PLANILHA DE ORÇAMENTO- ANEXO 16'!#REF!</f>
        <v>#REF!</v>
      </c>
      <c r="E477" s="53" t="e">
        <f>'PLANILHA DE ORÇAMENTO- ANEXO 16'!#REF!</f>
        <v>#REF!</v>
      </c>
    </row>
    <row r="478" spans="1:5" ht="60" x14ac:dyDescent="0.25">
      <c r="A478" s="59"/>
      <c r="B478" s="54"/>
      <c r="C478" s="55"/>
      <c r="D478" s="55"/>
      <c r="E478" s="56" t="s">
        <v>351</v>
      </c>
    </row>
    <row r="479" spans="1:5" x14ac:dyDescent="0.25">
      <c r="A479" s="59"/>
      <c r="B479" s="51" t="e">
        <f>'PLANILHA DE ORÇAMENTO- ANEXO 16'!#REF!</f>
        <v>#REF!</v>
      </c>
      <c r="C479" s="52" t="e">
        <f>'PLANILHA DE ORÇAMENTO- ANEXO 16'!#REF!</f>
        <v>#REF!</v>
      </c>
      <c r="D479" s="52" t="e">
        <f>'PLANILHA DE ORÇAMENTO- ANEXO 16'!#REF!</f>
        <v>#REF!</v>
      </c>
      <c r="E479" s="53" t="e">
        <f>'PLANILHA DE ORÇAMENTO- ANEXO 16'!#REF!</f>
        <v>#REF!</v>
      </c>
    </row>
    <row r="480" spans="1:5" ht="204" x14ac:dyDescent="0.25">
      <c r="A480" s="59"/>
      <c r="B480" s="54"/>
      <c r="C480" s="55"/>
      <c r="D480" s="55"/>
      <c r="E480" s="56" t="s">
        <v>316</v>
      </c>
    </row>
    <row r="481" spans="1:5" x14ac:dyDescent="0.25">
      <c r="A481" s="59"/>
      <c r="B481" s="51" t="e">
        <f>'PLANILHA DE ORÇAMENTO- ANEXO 16'!#REF!</f>
        <v>#REF!</v>
      </c>
      <c r="C481" s="52" t="e">
        <f>'PLANILHA DE ORÇAMENTO- ANEXO 16'!#REF!</f>
        <v>#REF!</v>
      </c>
      <c r="D481" s="52" t="e">
        <f>'PLANILHA DE ORÇAMENTO- ANEXO 16'!#REF!</f>
        <v>#REF!</v>
      </c>
      <c r="E481" s="53" t="e">
        <f>'PLANILHA DE ORÇAMENTO- ANEXO 16'!#REF!</f>
        <v>#REF!</v>
      </c>
    </row>
    <row r="482" spans="1:5" ht="60" x14ac:dyDescent="0.25">
      <c r="A482" s="59"/>
      <c r="B482" s="54"/>
      <c r="C482" s="55"/>
      <c r="D482" s="55"/>
      <c r="E482" s="56" t="s">
        <v>302</v>
      </c>
    </row>
    <row r="483" spans="1:5" x14ac:dyDescent="0.25">
      <c r="A483" s="59"/>
      <c r="B483" s="51" t="str">
        <f>'[1]PLANILHA DE ORÇAMENTO- ANEXO 16'!A272</f>
        <v>7.6.11</v>
      </c>
      <c r="C483" s="52" t="str">
        <f>'[1]PLANILHA DE ORÇAMENTO- ANEXO 16'!B272</f>
        <v>CDHU</v>
      </c>
      <c r="D483" s="52" t="str">
        <f>'[1]PLANILHA DE ORÇAMENTO- ANEXO 16'!C272</f>
        <v>39.02.020</v>
      </c>
      <c r="E483" s="53" t="str">
        <f>'[1]PLANILHA DE ORÇAMENTO- ANEXO 16'!D272</f>
        <v>Cabo de cobre de 4 mm², isolamento 750 V - isolação em PVC 70°C</v>
      </c>
    </row>
    <row r="484" spans="1:5" ht="60" x14ac:dyDescent="0.25">
      <c r="A484" s="59"/>
      <c r="B484" s="54"/>
      <c r="C484" s="55"/>
      <c r="D484" s="55"/>
      <c r="E484" s="56" t="s">
        <v>302</v>
      </c>
    </row>
    <row r="485" spans="1:5" x14ac:dyDescent="0.25">
      <c r="A485" s="59"/>
      <c r="B485" s="51" t="str">
        <f>'[1]PLANILHA DE ORÇAMENTO- ANEXO 16'!A273</f>
        <v>7.6.12</v>
      </c>
      <c r="C485" s="52" t="str">
        <f>'[1]PLANILHA DE ORÇAMENTO- ANEXO 16'!B273</f>
        <v>CDHU</v>
      </c>
      <c r="D485" s="52" t="str">
        <f>'[1]PLANILHA DE ORÇAMENTO- ANEXO 16'!C273</f>
        <v>39.02.030</v>
      </c>
      <c r="E485" s="53" t="str">
        <f>'[1]PLANILHA DE ORÇAMENTO- ANEXO 16'!D273</f>
        <v>Cabo de cobre de 6 mm², isolamento 750 V - isolação em PVC 70°C</v>
      </c>
    </row>
    <row r="486" spans="1:5" ht="60" x14ac:dyDescent="0.25">
      <c r="A486" s="59"/>
      <c r="B486" s="54"/>
      <c r="C486" s="55"/>
      <c r="D486" s="55"/>
      <c r="E486" s="56" t="s">
        <v>302</v>
      </c>
    </row>
    <row r="487" spans="1:5" x14ac:dyDescent="0.25">
      <c r="A487" s="59"/>
      <c r="B487" s="51" t="str">
        <f>'[1]PLANILHA DE ORÇAMENTO- ANEXO 16'!A274</f>
        <v>7.6.13</v>
      </c>
      <c r="C487" s="52" t="str">
        <f>'[1]PLANILHA DE ORÇAMENTO- ANEXO 16'!B274</f>
        <v>CDHU</v>
      </c>
      <c r="D487" s="52" t="str">
        <f>'[1]PLANILHA DE ORÇAMENTO- ANEXO 16'!C274</f>
        <v>38.19.030</v>
      </c>
      <c r="E487" s="53" t="str">
        <f>'[1]PLANILHA DE ORÇAMENTO- ANEXO 16'!D274</f>
        <v>Eletroduto de PVC corrugado flexível leve, diâmetro externo de 25 mm</v>
      </c>
    </row>
    <row r="488" spans="1:5" ht="96" x14ac:dyDescent="0.25">
      <c r="A488" s="59"/>
      <c r="B488" s="54"/>
      <c r="C488" s="55"/>
      <c r="D488" s="55"/>
      <c r="E488" s="56" t="s">
        <v>295</v>
      </c>
    </row>
    <row r="489" spans="1:5" x14ac:dyDescent="0.25">
      <c r="A489" s="59"/>
      <c r="B489" s="51" t="str">
        <f>'[1]PLANILHA DE ORÇAMENTO- ANEXO 16'!A275</f>
        <v>7.6.14</v>
      </c>
      <c r="C489" s="52" t="str">
        <f>'[1]PLANILHA DE ORÇAMENTO- ANEXO 16'!B275</f>
        <v>CDHU</v>
      </c>
      <c r="D489" s="52" t="str">
        <f>'[1]PLANILHA DE ORÇAMENTO- ANEXO 16'!C275</f>
        <v>38.04.040</v>
      </c>
      <c r="E489" s="53" t="str">
        <f>'[1]PLANILHA DE ORÇAMENTO- ANEXO 16'!D275</f>
        <v>Eletroduto galvanizado conforme NBR13057 -  3/4´ com acessórios</v>
      </c>
    </row>
    <row r="490" spans="1:5" ht="108" x14ac:dyDescent="0.25">
      <c r="A490" s="59"/>
      <c r="B490" s="54"/>
      <c r="C490" s="55"/>
      <c r="D490" s="55"/>
      <c r="E490" s="56" t="s">
        <v>252</v>
      </c>
    </row>
    <row r="491" spans="1:5" x14ac:dyDescent="0.25">
      <c r="A491" s="59"/>
      <c r="B491" s="51" t="str">
        <f>'[1]PLANILHA DE ORÇAMENTO- ANEXO 16'!A276</f>
        <v>7.6.15</v>
      </c>
      <c r="C491" s="52" t="str">
        <f>'[1]PLANILHA DE ORÇAMENTO- ANEXO 16'!B276</f>
        <v>CDHU</v>
      </c>
      <c r="D491" s="52" t="str">
        <f>'[1]PLANILHA DE ORÇAMENTO- ANEXO 16'!C276</f>
        <v>38.04.060</v>
      </c>
      <c r="E491" s="53" t="str">
        <f>'[1]PLANILHA DE ORÇAMENTO- ANEXO 16'!D276</f>
        <v>Eletroduto galvanizado conforme NBR13057 -  1´ com acessórios</v>
      </c>
    </row>
    <row r="492" spans="1:5" ht="132" x14ac:dyDescent="0.25">
      <c r="A492" s="59"/>
      <c r="B492" s="54"/>
      <c r="C492" s="55"/>
      <c r="D492" s="55"/>
      <c r="E492" s="56" t="s">
        <v>253</v>
      </c>
    </row>
    <row r="493" spans="1:5" x14ac:dyDescent="0.25">
      <c r="A493" s="59"/>
      <c r="B493" s="51" t="str">
        <f>'[1]PLANILHA DE ORÇAMENTO- ANEXO 16'!A277</f>
        <v>7.6.16</v>
      </c>
      <c r="C493" s="52" t="str">
        <f>'[1]PLANILHA DE ORÇAMENTO- ANEXO 16'!B277</f>
        <v>CDHU</v>
      </c>
      <c r="D493" s="52" t="str">
        <f>'[1]PLANILHA DE ORÇAMENTO- ANEXO 16'!C277</f>
        <v>38.04.080</v>
      </c>
      <c r="E493" s="53" t="str">
        <f>'[1]PLANILHA DE ORÇAMENTO- ANEXO 16'!D277</f>
        <v>Eletroduto galvanizado conforme NBR13057 -  1 1/4´ com acessórios</v>
      </c>
    </row>
    <row r="494" spans="1:5" ht="36" x14ac:dyDescent="0.25">
      <c r="A494" s="59"/>
      <c r="B494" s="54"/>
      <c r="C494" s="55"/>
      <c r="D494" s="55"/>
      <c r="E494" s="56" t="s">
        <v>254</v>
      </c>
    </row>
    <row r="495" spans="1:5" x14ac:dyDescent="0.25">
      <c r="A495" s="59"/>
      <c r="B495" s="51" t="str">
        <f>'[1]PLANILHA DE ORÇAMENTO- ANEXO 16'!A278</f>
        <v>7.6.17</v>
      </c>
      <c r="C495" s="52" t="str">
        <f>'[1]PLANILHA DE ORÇAMENTO- ANEXO 16'!B278</f>
        <v>CDHU</v>
      </c>
      <c r="D495" s="52" t="str">
        <f>'[1]PLANILHA DE ORÇAMENTO- ANEXO 16'!C278</f>
        <v>40.02.080</v>
      </c>
      <c r="E495" s="53" t="str">
        <f>'[1]PLANILHA DE ORÇAMENTO- ANEXO 16'!D278</f>
        <v>Caixa de passagem em chapa, com tampa parafusada, 300 x 300 x 120 mm</v>
      </c>
    </row>
    <row r="496" spans="1:5" ht="36" x14ac:dyDescent="0.25">
      <c r="A496" s="59"/>
      <c r="B496" s="54"/>
      <c r="C496" s="55"/>
      <c r="D496" s="55"/>
      <c r="E496" s="56" t="s">
        <v>255</v>
      </c>
    </row>
    <row r="497" spans="1:5" x14ac:dyDescent="0.25">
      <c r="A497" s="59"/>
      <c r="B497" s="51" t="str">
        <f>'[1]PLANILHA DE ORÇAMENTO- ANEXO 16'!A279</f>
        <v>7.6.18</v>
      </c>
      <c r="C497" s="52" t="str">
        <f>'[1]PLANILHA DE ORÇAMENTO- ANEXO 16'!B279</f>
        <v>CDHU</v>
      </c>
      <c r="D497" s="52" t="str">
        <f>'[1]PLANILHA DE ORÇAMENTO- ANEXO 16'!C279</f>
        <v>38.15.010</v>
      </c>
      <c r="E497" s="53" t="str">
        <f>'[1]PLANILHA DE ORÇAMENTO- ANEXO 16'!D279</f>
        <v>Eletroduto metálico flexível com capa em PVC de 3/4´</v>
      </c>
    </row>
    <row r="498" spans="1:5" ht="60" x14ac:dyDescent="0.25">
      <c r="A498" s="59"/>
      <c r="B498" s="54"/>
      <c r="C498" s="55"/>
      <c r="D498" s="55"/>
      <c r="E498" s="56" t="s">
        <v>256</v>
      </c>
    </row>
    <row r="499" spans="1:5" x14ac:dyDescent="0.25">
      <c r="A499" s="59"/>
      <c r="B499" s="51" t="str">
        <f>'[1]PLANILHA DE ORÇAMENTO- ANEXO 16'!A280</f>
        <v>7.6.19</v>
      </c>
      <c r="C499" s="52" t="str">
        <f>'[1]PLANILHA DE ORÇAMENTO- ANEXO 16'!B280</f>
        <v>CDHU</v>
      </c>
      <c r="D499" s="52" t="str">
        <f>'[1]PLANILHA DE ORÇAMENTO- ANEXO 16'!C280</f>
        <v>38.15.020</v>
      </c>
      <c r="E499" s="53" t="str">
        <f>'[1]PLANILHA DE ORÇAMENTO- ANEXO 16'!D280</f>
        <v>Eletroduto metálico flexível com capa em PVC de 1´</v>
      </c>
    </row>
    <row r="500" spans="1:5" ht="60" x14ac:dyDescent="0.25">
      <c r="A500" s="59"/>
      <c r="B500" s="54"/>
      <c r="C500" s="55"/>
      <c r="D500" s="55"/>
      <c r="E500" s="56" t="s">
        <v>256</v>
      </c>
    </row>
    <row r="501" spans="1:5" x14ac:dyDescent="0.25">
      <c r="A501" s="59"/>
      <c r="B501" s="51" t="str">
        <f>'[1]PLANILHA DE ORÇAMENTO- ANEXO 16'!A281</f>
        <v>7.6.20</v>
      </c>
      <c r="C501" s="52" t="str">
        <f>'[1]PLANILHA DE ORÇAMENTO- ANEXO 16'!B281</f>
        <v>CDHU</v>
      </c>
      <c r="D501" s="52" t="str">
        <f>'[1]PLANILHA DE ORÇAMENTO- ANEXO 16'!C281</f>
        <v>40.06.060</v>
      </c>
      <c r="E501" s="53" t="str">
        <f>'[1]PLANILHA DE ORÇAMENTO- ANEXO 16'!D281</f>
        <v>Condulete metálico de 1´</v>
      </c>
    </row>
    <row r="502" spans="1:5" ht="36" x14ac:dyDescent="0.25">
      <c r="A502" s="59"/>
      <c r="B502" s="54"/>
      <c r="C502" s="55"/>
      <c r="D502" s="55"/>
      <c r="E502" s="56" t="s">
        <v>257</v>
      </c>
    </row>
    <row r="503" spans="1:5" x14ac:dyDescent="0.25">
      <c r="A503" s="59"/>
      <c r="B503" s="51" t="str">
        <f>'[1]PLANILHA DE ORÇAMENTO- ANEXO 16'!A282</f>
        <v>7.6.21</v>
      </c>
      <c r="C503" s="52" t="str">
        <f>'[1]PLANILHA DE ORÇAMENTO- ANEXO 16'!B282</f>
        <v>CDHU</v>
      </c>
      <c r="D503" s="52" t="str">
        <f>'[1]PLANILHA DE ORÇAMENTO- ANEXO 16'!C282</f>
        <v>40.06.080</v>
      </c>
      <c r="E503" s="53" t="str">
        <f>'[1]PLANILHA DE ORÇAMENTO- ANEXO 16'!D282</f>
        <v>Condulete metálico de 1 1/4´</v>
      </c>
    </row>
    <row r="504" spans="1:5" ht="36" x14ac:dyDescent="0.25">
      <c r="A504" s="59"/>
      <c r="B504" s="54"/>
      <c r="C504" s="55"/>
      <c r="D504" s="55"/>
      <c r="E504" s="56" t="s">
        <v>258</v>
      </c>
    </row>
    <row r="505" spans="1:5" x14ac:dyDescent="0.25">
      <c r="A505" s="59"/>
      <c r="B505" s="51" t="str">
        <f>'[1]PLANILHA DE ORÇAMENTO- ANEXO 16'!A283</f>
        <v>7.7</v>
      </c>
      <c r="C505" s="52"/>
      <c r="D505" s="52"/>
      <c r="E505" s="53" t="str">
        <f>'[1]PLANILHA DE ORÇAMENTO- ANEXO 16'!D283</f>
        <v>Iluminação e Tomadas dos Sanitários, Sala de Video e Área de Serviços</v>
      </c>
    </row>
    <row r="506" spans="1:5" ht="60" x14ac:dyDescent="0.25">
      <c r="A506" s="59"/>
      <c r="B506" s="54"/>
      <c r="C506" s="55"/>
      <c r="D506" s="55"/>
      <c r="E506" s="56" t="s">
        <v>259</v>
      </c>
    </row>
    <row r="507" spans="1:5" ht="24" x14ac:dyDescent="0.25">
      <c r="A507" s="59"/>
      <c r="B507" s="51" t="str">
        <f>'[1]PLANILHA DE ORÇAMENTO- ANEXO 16'!A284</f>
        <v>7.7.1</v>
      </c>
      <c r="C507" s="52" t="str">
        <f>'[1]PLANILHA DE ORÇAMENTO- ANEXO 16'!B284</f>
        <v>CDHU</v>
      </c>
      <c r="D507" s="52" t="str">
        <f>'[1]PLANILHA DE ORÇAMENTO- ANEXO 16'!C284</f>
        <v>41.31.040</v>
      </c>
      <c r="E507" s="53" t="str">
        <f>'[1]PLANILHA DE ORÇAMENTO- ANEXO 16'!D284</f>
        <v>Luminária LED retangular de sobrepor com difusor translúcido, 4000 K, fluxo luminoso de 3690 a 4800 lm, potência de 38 W a 41 W</v>
      </c>
    </row>
    <row r="508" spans="1:5" ht="84" x14ac:dyDescent="0.25">
      <c r="A508" s="59"/>
      <c r="B508" s="54"/>
      <c r="C508" s="55"/>
      <c r="D508" s="55"/>
      <c r="E508" s="56" t="s">
        <v>260</v>
      </c>
    </row>
    <row r="509" spans="1:5" ht="24" x14ac:dyDescent="0.25">
      <c r="A509" s="59"/>
      <c r="B509" s="51" t="str">
        <f>'[1]PLANILHA DE ORÇAMENTO- ANEXO 16'!A285</f>
        <v>7.7.2</v>
      </c>
      <c r="C509" s="52" t="str">
        <f>'[1]PLANILHA DE ORÇAMENTO- ANEXO 16'!B285</f>
        <v>SINAPI</v>
      </c>
      <c r="D509" s="52" t="str">
        <f>'[1]PLANILHA DE ORÇAMENTO- ANEXO 16'!C285</f>
        <v>97599</v>
      </c>
      <c r="E509" s="53" t="str">
        <f>'[1]PLANILHA DE ORÇAMENTO- ANEXO 16'!D285</f>
        <v>LUMINÁRIA DE EMERGÊNCIA, COM 30 LÂMPADAS LED DE 2 W, SEM REATOR - FORNECIMENTO E INSTALAÇÃO. AF_02/2020</v>
      </c>
    </row>
    <row r="510" spans="1:5" ht="60" x14ac:dyDescent="0.25">
      <c r="A510" s="59"/>
      <c r="B510" s="54"/>
      <c r="C510" s="55"/>
      <c r="D510" s="55"/>
      <c r="E510" s="56" t="s">
        <v>261</v>
      </c>
    </row>
    <row r="511" spans="1:5" x14ac:dyDescent="0.25">
      <c r="A511" s="59"/>
      <c r="B511" s="51" t="str">
        <f>'[1]PLANILHA DE ORÇAMENTO- ANEXO 16'!A286</f>
        <v>7.7.3</v>
      </c>
      <c r="C511" s="52" t="str">
        <f>'[1]PLANILHA DE ORÇAMENTO- ANEXO 16'!B286</f>
        <v>CDHU</v>
      </c>
      <c r="D511" s="52" t="str">
        <f>'[1]PLANILHA DE ORÇAMENTO- ANEXO 16'!C286</f>
        <v>40.01.020</v>
      </c>
      <c r="E511" s="53" t="str">
        <f>'[1]PLANILHA DE ORÇAMENTO- ANEXO 16'!D286</f>
        <v>Caixa de ferro estampada 4´ x 2´</v>
      </c>
    </row>
    <row r="512" spans="1:5" ht="60" x14ac:dyDescent="0.25">
      <c r="A512" s="59"/>
      <c r="B512" s="54"/>
      <c r="C512" s="55"/>
      <c r="D512" s="55"/>
      <c r="E512" s="56" t="s">
        <v>262</v>
      </c>
    </row>
    <row r="513" spans="1:5" x14ac:dyDescent="0.25">
      <c r="A513" s="59"/>
      <c r="B513" s="51" t="str">
        <f>'[1]PLANILHA DE ORÇAMENTO- ANEXO 16'!A287</f>
        <v>7.7.4</v>
      </c>
      <c r="C513" s="52" t="str">
        <f>'[1]PLANILHA DE ORÇAMENTO- ANEXO 16'!B287</f>
        <v>CDHU</v>
      </c>
      <c r="D513" s="52" t="str">
        <f>'[1]PLANILHA DE ORÇAMENTO- ANEXO 16'!C287</f>
        <v>40.05.020</v>
      </c>
      <c r="E513" s="53" t="str">
        <f>'[1]PLANILHA DE ORÇAMENTO- ANEXO 16'!D287</f>
        <v>Interruptor com 1 tecla simples e placa</v>
      </c>
    </row>
    <row r="514" spans="1:5" ht="48" x14ac:dyDescent="0.25">
      <c r="A514" s="59"/>
      <c r="B514" s="54"/>
      <c r="C514" s="55"/>
      <c r="D514" s="55"/>
      <c r="E514" s="56" t="s">
        <v>263</v>
      </c>
    </row>
    <row r="515" spans="1:5" x14ac:dyDescent="0.25">
      <c r="A515" s="59"/>
      <c r="B515" s="51" t="str">
        <f>'[1]PLANILHA DE ORÇAMENTO- ANEXO 16'!A288</f>
        <v>7.7.5</v>
      </c>
      <c r="C515" s="52" t="str">
        <f>'[1]PLANILHA DE ORÇAMENTO- ANEXO 16'!B288</f>
        <v>CDHU</v>
      </c>
      <c r="D515" s="52" t="str">
        <f>'[1]PLANILHA DE ORÇAMENTO- ANEXO 16'!C288</f>
        <v>40.04.450</v>
      </c>
      <c r="E515" s="53" t="str">
        <f>'[1]PLANILHA DE ORÇAMENTO- ANEXO 16'!D288</f>
        <v>Tomada 2P+T de 10 A - 250 V, completa</v>
      </c>
    </row>
    <row r="516" spans="1:5" ht="60" x14ac:dyDescent="0.25">
      <c r="A516" s="59"/>
      <c r="B516" s="54"/>
      <c r="C516" s="55"/>
      <c r="D516" s="55"/>
      <c r="E516" s="56" t="s">
        <v>264</v>
      </c>
    </row>
    <row r="517" spans="1:5" x14ac:dyDescent="0.25">
      <c r="A517" s="59"/>
      <c r="B517" s="51" t="str">
        <f>'[1]PLANILHA DE ORÇAMENTO- ANEXO 16'!A289</f>
        <v>7.7.6</v>
      </c>
      <c r="C517" s="52" t="str">
        <f>'[1]PLANILHA DE ORÇAMENTO- ANEXO 16'!B289</f>
        <v>CDHU</v>
      </c>
      <c r="D517" s="52" t="str">
        <f>'[1]PLANILHA DE ORÇAMENTO- ANEXO 16'!C289</f>
        <v>40.04.460</v>
      </c>
      <c r="E517" s="53" t="str">
        <f>'[1]PLANILHA DE ORÇAMENTO- ANEXO 16'!D289</f>
        <v>Tomada 2P+T de 20 A - 250 V, completa</v>
      </c>
    </row>
    <row r="518" spans="1:5" ht="84" x14ac:dyDescent="0.25">
      <c r="A518" s="59"/>
      <c r="B518" s="54"/>
      <c r="C518" s="55"/>
      <c r="D518" s="55"/>
      <c r="E518" s="56" t="s">
        <v>265</v>
      </c>
    </row>
    <row r="519" spans="1:5" ht="24" x14ac:dyDescent="0.25">
      <c r="A519" s="59"/>
      <c r="B519" s="51" t="str">
        <f>'[1]PLANILHA DE ORÇAMENTO- ANEXO 16'!A290</f>
        <v>7.7.7</v>
      </c>
      <c r="C519" s="52"/>
      <c r="D519" s="52"/>
      <c r="E519" s="53" t="str">
        <f>'[1]PLANILHA DE ORÇAMENTO- ANEXO 16'!D290</f>
        <v>Caixa de passagem para condicionamento de ar tipo Split, com saída de dreno único na vertical - 39 x 22 x 6 cm</v>
      </c>
    </row>
    <row r="520" spans="1:5" x14ac:dyDescent="0.25">
      <c r="A520" s="59"/>
      <c r="B520" s="51" t="str">
        <f>'[1]PLANILHA DE ORÇAMENTO- ANEXO 16'!A291</f>
        <v>7.7.8</v>
      </c>
      <c r="C520" s="52" t="str">
        <f>'[1]PLANILHA DE ORÇAMENTO- ANEXO 16'!B291</f>
        <v>CDHU</v>
      </c>
      <c r="D520" s="52" t="str">
        <f>'[1]PLANILHA DE ORÇAMENTO- ANEXO 16'!C291</f>
        <v>46.01.020</v>
      </c>
      <c r="E520" s="53" t="str">
        <f>'[1]PLANILHA DE ORÇAMENTO- ANEXO 16'!D291</f>
        <v>Tubo de PVC rígido soldável marrom, DN= 25 mm, (3/4´), inclusive conexões</v>
      </c>
    </row>
    <row r="521" spans="1:5" ht="108" x14ac:dyDescent="0.25">
      <c r="A521" s="59"/>
      <c r="B521" s="54"/>
      <c r="C521" s="55"/>
      <c r="D521" s="55"/>
      <c r="E521" s="56" t="s">
        <v>266</v>
      </c>
    </row>
    <row r="522" spans="1:5" x14ac:dyDescent="0.25">
      <c r="A522" s="59"/>
      <c r="B522" s="51" t="str">
        <f>'[1]PLANILHA DE ORÇAMENTO- ANEXO 16'!A292</f>
        <v>7.7.9</v>
      </c>
      <c r="C522" s="52" t="str">
        <f>'[1]PLANILHA DE ORÇAMENTO- ANEXO 16'!B292</f>
        <v>CDHU</v>
      </c>
      <c r="D522" s="52" t="str">
        <f>'[1]PLANILHA DE ORÇAMENTO- ANEXO 16'!C292</f>
        <v>39.02.016</v>
      </c>
      <c r="E522" s="53" t="str">
        <f>'[1]PLANILHA DE ORÇAMENTO- ANEXO 16'!D292</f>
        <v>Cabo de cobre de 2,5 mm², isolamento 750 V - isolação em PVC 70°C</v>
      </c>
    </row>
    <row r="523" spans="1:5" ht="108" x14ac:dyDescent="0.25">
      <c r="A523" s="59"/>
      <c r="B523" s="54"/>
      <c r="C523" s="55"/>
      <c r="D523" s="55"/>
      <c r="E523" s="56" t="s">
        <v>267</v>
      </c>
    </row>
    <row r="524" spans="1:5" x14ac:dyDescent="0.25">
      <c r="A524" s="59"/>
      <c r="B524" s="51" t="str">
        <f>'[1]PLANILHA DE ORÇAMENTO- ANEXO 16'!A293</f>
        <v>7.7.10</v>
      </c>
      <c r="C524" s="52" t="str">
        <f>'[1]PLANILHA DE ORÇAMENTO- ANEXO 16'!B293</f>
        <v>CDHU</v>
      </c>
      <c r="D524" s="52" t="str">
        <f>'[1]PLANILHA DE ORÇAMENTO- ANEXO 16'!C293</f>
        <v>39.02.020</v>
      </c>
      <c r="E524" s="53" t="str">
        <f>'[1]PLANILHA DE ORÇAMENTO- ANEXO 16'!D293</f>
        <v>Cabo de cobre de 4 mm², isolamento 750 V - isolação em PVC 70°C</v>
      </c>
    </row>
    <row r="525" spans="1:5" ht="96" x14ac:dyDescent="0.25">
      <c r="A525" s="59"/>
      <c r="B525" s="54"/>
      <c r="C525" s="55"/>
      <c r="D525" s="55"/>
      <c r="E525" s="56" t="s">
        <v>268</v>
      </c>
    </row>
    <row r="526" spans="1:5" x14ac:dyDescent="0.25">
      <c r="A526" s="59"/>
      <c r="B526" s="51" t="str">
        <f>'[1]PLANILHA DE ORÇAMENTO- ANEXO 16'!A294</f>
        <v>7.7.11</v>
      </c>
      <c r="C526" s="52" t="str">
        <f>'[1]PLANILHA DE ORÇAMENTO- ANEXO 16'!B294</f>
        <v>CDHU</v>
      </c>
      <c r="D526" s="52" t="str">
        <f>'[1]PLANILHA DE ORÇAMENTO- ANEXO 16'!C294</f>
        <v>38.19.030</v>
      </c>
      <c r="E526" s="53" t="str">
        <f>'[1]PLANILHA DE ORÇAMENTO- ANEXO 16'!D294</f>
        <v>Eletroduto de PVC corrugado flexível leve, diâmetro externo de 25 mm</v>
      </c>
    </row>
    <row r="527" spans="1:5" ht="108" x14ac:dyDescent="0.25">
      <c r="A527" s="59"/>
      <c r="B527" s="54"/>
      <c r="C527" s="55"/>
      <c r="D527" s="55"/>
      <c r="E527" s="56" t="s">
        <v>269</v>
      </c>
    </row>
    <row r="528" spans="1:5" x14ac:dyDescent="0.25">
      <c r="A528" s="59"/>
      <c r="B528" s="51" t="str">
        <f>'[1]PLANILHA DE ORÇAMENTO- ANEXO 16'!A295</f>
        <v>7.7.12</v>
      </c>
      <c r="C528" s="52" t="str">
        <f>'[1]PLANILHA DE ORÇAMENTO- ANEXO 16'!B295</f>
        <v>CDHU</v>
      </c>
      <c r="D528" s="52" t="str">
        <f>'[1]PLANILHA DE ORÇAMENTO- ANEXO 16'!C295</f>
        <v>38.04.040</v>
      </c>
      <c r="E528" s="53" t="str">
        <f>'[1]PLANILHA DE ORÇAMENTO- ANEXO 16'!D295</f>
        <v>Eletroduto galvanizado conforme NBR13057 -  3/4´ com acessórios</v>
      </c>
    </row>
    <row r="529" spans="1:5" ht="48" x14ac:dyDescent="0.25">
      <c r="A529" s="59"/>
      <c r="B529" s="54"/>
      <c r="C529" s="55"/>
      <c r="D529" s="55"/>
      <c r="E529" s="56" t="s">
        <v>270</v>
      </c>
    </row>
    <row r="530" spans="1:5" x14ac:dyDescent="0.25">
      <c r="A530" s="59"/>
      <c r="B530" s="51" t="str">
        <f>'[1]PLANILHA DE ORÇAMENTO- ANEXO 16'!A296</f>
        <v>7.7.13</v>
      </c>
      <c r="C530" s="52" t="str">
        <f>'[1]PLANILHA DE ORÇAMENTO- ANEXO 16'!B296</f>
        <v>CDHU</v>
      </c>
      <c r="D530" s="52" t="str">
        <f>'[1]PLANILHA DE ORÇAMENTO- ANEXO 16'!C296</f>
        <v>38.04.060</v>
      </c>
      <c r="E530" s="53" t="str">
        <f>'[1]PLANILHA DE ORÇAMENTO- ANEXO 16'!D296</f>
        <v>Eletroduto galvanizado conforme NBR13057 -  1´ com acessórios</v>
      </c>
    </row>
    <row r="531" spans="1:5" ht="60" x14ac:dyDescent="0.25">
      <c r="A531" s="59"/>
      <c r="B531" s="54"/>
      <c r="C531" s="55"/>
      <c r="D531" s="55"/>
      <c r="E531" s="56" t="s">
        <v>271</v>
      </c>
    </row>
    <row r="532" spans="1:5" x14ac:dyDescent="0.25">
      <c r="A532" s="59"/>
      <c r="B532" s="51" t="str">
        <f>'[1]PLANILHA DE ORÇAMENTO- ANEXO 16'!A297</f>
        <v>7.7.14</v>
      </c>
      <c r="C532" s="52" t="str">
        <f>'[1]PLANILHA DE ORÇAMENTO- ANEXO 16'!B297</f>
        <v>CDHU</v>
      </c>
      <c r="D532" s="52" t="str">
        <f>'[1]PLANILHA DE ORÇAMENTO- ANEXO 16'!C297</f>
        <v>38.04.080</v>
      </c>
      <c r="E532" s="53" t="str">
        <f>'[1]PLANILHA DE ORÇAMENTO- ANEXO 16'!D297</f>
        <v>Eletroduto galvanizado conforme NBR13057 -  1 1/4´ com acessórios</v>
      </c>
    </row>
    <row r="533" spans="1:5" ht="36" x14ac:dyDescent="0.25">
      <c r="A533" s="59"/>
      <c r="B533" s="54"/>
      <c r="C533" s="55"/>
      <c r="D533" s="55"/>
      <c r="E533" s="56" t="s">
        <v>272</v>
      </c>
    </row>
    <row r="534" spans="1:5" x14ac:dyDescent="0.25">
      <c r="A534" s="59"/>
      <c r="B534" s="51" t="str">
        <f>'[1]PLANILHA DE ORÇAMENTO- ANEXO 16'!A298</f>
        <v>7.7.15</v>
      </c>
      <c r="C534" s="52" t="str">
        <f>'[1]PLANILHA DE ORÇAMENTO- ANEXO 16'!B298</f>
        <v>CDHU</v>
      </c>
      <c r="D534" s="52" t="str">
        <f>'[1]PLANILHA DE ORÇAMENTO- ANEXO 16'!C298</f>
        <v>40.06.040</v>
      </c>
      <c r="E534" s="53" t="str">
        <f>'[1]PLANILHA DE ORÇAMENTO- ANEXO 16'!D298</f>
        <v>Condulete metálico de 3/4´</v>
      </c>
    </row>
    <row r="535" spans="1:5" ht="36" x14ac:dyDescent="0.25">
      <c r="A535" s="59"/>
      <c r="B535" s="54"/>
      <c r="C535" s="55"/>
      <c r="D535" s="55"/>
      <c r="E535" s="56" t="s">
        <v>273</v>
      </c>
    </row>
    <row r="536" spans="1:5" x14ac:dyDescent="0.25">
      <c r="A536" s="59"/>
      <c r="B536" s="51" t="str">
        <f>'[1]PLANILHA DE ORÇAMENTO- ANEXO 16'!A299</f>
        <v>7.7.16</v>
      </c>
      <c r="C536" s="52" t="str">
        <f>'[1]PLANILHA DE ORÇAMENTO- ANEXO 16'!B299</f>
        <v>CDHU</v>
      </c>
      <c r="D536" s="52" t="str">
        <f>'[1]PLANILHA DE ORÇAMENTO- ANEXO 16'!C299</f>
        <v>40.06.060</v>
      </c>
      <c r="E536" s="53" t="str">
        <f>'[1]PLANILHA DE ORÇAMENTO- ANEXO 16'!D299</f>
        <v>Condulete metálico de 1´</v>
      </c>
    </row>
    <row r="537" spans="1:5" ht="48" x14ac:dyDescent="0.25">
      <c r="A537" s="59"/>
      <c r="B537" s="54"/>
      <c r="C537" s="55"/>
      <c r="D537" s="55"/>
      <c r="E537" s="56" t="s">
        <v>274</v>
      </c>
    </row>
    <row r="538" spans="1:5" x14ac:dyDescent="0.25">
      <c r="A538" s="59"/>
      <c r="B538" s="51" t="str">
        <f>'[1]PLANILHA DE ORÇAMENTO- ANEXO 16'!A300</f>
        <v>7.8</v>
      </c>
      <c r="C538" s="52"/>
      <c r="D538" s="52"/>
      <c r="E538" s="53" t="str">
        <f>'[1]PLANILHA DE ORÇAMENTO- ANEXO 16'!D300</f>
        <v>Iluminação Externa</v>
      </c>
    </row>
    <row r="539" spans="1:5" ht="60" x14ac:dyDescent="0.25">
      <c r="A539" s="59"/>
      <c r="B539" s="54"/>
      <c r="C539" s="55"/>
      <c r="D539" s="55"/>
      <c r="E539" s="56" t="s">
        <v>256</v>
      </c>
    </row>
    <row r="540" spans="1:5" x14ac:dyDescent="0.25">
      <c r="A540" s="59"/>
      <c r="B540" s="51" t="str">
        <f>'[1]PLANILHA DE ORÇAMENTO- ANEXO 16'!A301</f>
        <v>7.8.1</v>
      </c>
      <c r="C540" s="52"/>
      <c r="D540" s="52"/>
      <c r="E540" s="53" t="str">
        <f>'[1]PLANILHA DE ORÇAMENTO- ANEXO 16'!D301</f>
        <v>Projetor LED retangular, potência de 30 W, fluxo luminoso de 2250 a 2400 lm, temperatura cor 6.500 K, bivolt</v>
      </c>
    </row>
    <row r="541" spans="1:5" x14ac:dyDescent="0.25">
      <c r="A541" s="59"/>
      <c r="B541" s="51" t="str">
        <f>'[1]PLANILHA DE ORÇAMENTO- ANEXO 16'!A302</f>
        <v>7.8.2</v>
      </c>
      <c r="C541" s="52" t="str">
        <f>'[1]PLANILHA DE ORÇAMENTO- ANEXO 16'!B302</f>
        <v>CDHU</v>
      </c>
      <c r="D541" s="52" t="str">
        <f>'[1]PLANILHA DE ORÇAMENTO- ANEXO 16'!C302</f>
        <v>41.12.210</v>
      </c>
      <c r="E541" s="53" t="str">
        <f>'[1]PLANILHA DE ORÇAMENTO- ANEXO 16'!D302</f>
        <v>Projetor LED modular, fluxo luminoso de 26294 lm, eficiência mínima de 125 l/W - 150 W/200 W</v>
      </c>
    </row>
    <row r="542" spans="1:5" ht="108" x14ac:dyDescent="0.25">
      <c r="A542" s="59"/>
      <c r="B542" s="54"/>
      <c r="C542" s="55"/>
      <c r="D542" s="55"/>
      <c r="E542" s="56" t="s">
        <v>266</v>
      </c>
    </row>
    <row r="543" spans="1:5" x14ac:dyDescent="0.25">
      <c r="A543" s="59"/>
      <c r="B543" s="51" t="str">
        <f>'[1]PLANILHA DE ORÇAMENTO- ANEXO 16'!A303</f>
        <v>7.8.3</v>
      </c>
      <c r="C543" s="52" t="str">
        <f>'[1]PLANILHA DE ORÇAMENTO- ANEXO 16'!B303</f>
        <v>CDHU</v>
      </c>
      <c r="D543" s="52" t="str">
        <f>'[1]PLANILHA DE ORÇAMENTO- ANEXO 16'!C303</f>
        <v>38.04.040</v>
      </c>
      <c r="E543" s="53" t="str">
        <f>'[1]PLANILHA DE ORÇAMENTO- ANEXO 16'!D303</f>
        <v>Eletroduto galvanizado conforme NBR13057 -  3/4´ com acessórios</v>
      </c>
    </row>
    <row r="544" spans="1:5" ht="96" x14ac:dyDescent="0.25">
      <c r="A544" s="59"/>
      <c r="B544" s="54"/>
      <c r="C544" s="55"/>
      <c r="D544" s="55"/>
      <c r="E544" s="56" t="s">
        <v>275</v>
      </c>
    </row>
    <row r="545" spans="1:6" x14ac:dyDescent="0.25">
      <c r="A545" s="59"/>
      <c r="B545" s="51" t="str">
        <f>'[1]PLANILHA DE ORÇAMENTO- ANEXO 16'!A304</f>
        <v>7.8.4</v>
      </c>
      <c r="C545" s="52" t="str">
        <f>'[1]PLANILHA DE ORÇAMENTO- ANEXO 16'!B304</f>
        <v>CDHU</v>
      </c>
      <c r="D545" s="52" t="str">
        <f>'[1]PLANILHA DE ORÇAMENTO- ANEXO 16'!C304</f>
        <v>40.06.040</v>
      </c>
      <c r="E545" s="53" t="str">
        <f>'[1]PLANILHA DE ORÇAMENTO- ANEXO 16'!D304</f>
        <v>Condulete metálico de 3/4´</v>
      </c>
    </row>
    <row r="546" spans="1:6" ht="108" x14ac:dyDescent="0.25">
      <c r="A546" s="59"/>
      <c r="B546" s="54"/>
      <c r="C546" s="55"/>
      <c r="D546" s="55"/>
      <c r="E546" s="56" t="s">
        <v>269</v>
      </c>
    </row>
    <row r="547" spans="1:6" x14ac:dyDescent="0.25">
      <c r="A547" s="59"/>
      <c r="B547" s="51" t="str">
        <f>'[1]PLANILHA DE ORÇAMENTO- ANEXO 16'!A305</f>
        <v>7.8.5</v>
      </c>
      <c r="C547" s="52" t="str">
        <f>'[1]PLANILHA DE ORÇAMENTO- ANEXO 16'!B305</f>
        <v>CDHU</v>
      </c>
      <c r="D547" s="52" t="str">
        <f>'[1]PLANILHA DE ORÇAMENTO- ANEXO 16'!C305</f>
        <v>39.02.016</v>
      </c>
      <c r="E547" s="53" t="str">
        <f>'[1]PLANILHA DE ORÇAMENTO- ANEXO 16'!D305</f>
        <v>Cabo de cobre de 2,5 mm², isolamento 750 V - isolação em PVC 70°C</v>
      </c>
    </row>
    <row r="548" spans="1:6" ht="48" x14ac:dyDescent="0.25">
      <c r="A548" s="59"/>
      <c r="B548" s="54"/>
      <c r="C548" s="55"/>
      <c r="D548" s="55"/>
      <c r="E548" s="56" t="s">
        <v>276</v>
      </c>
    </row>
    <row r="549" spans="1:6" x14ac:dyDescent="0.25">
      <c r="A549" s="59"/>
      <c r="B549" s="51" t="str">
        <f>'[1]PLANILHA DE ORÇAMENTO- ANEXO 16'!A306</f>
        <v>7.8.6</v>
      </c>
      <c r="C549" s="52" t="str">
        <f>'[1]PLANILHA DE ORÇAMENTO- ANEXO 16'!B306</f>
        <v>CDHU</v>
      </c>
      <c r="D549" s="52" t="str">
        <f>'[1]PLANILHA DE ORÇAMENTO- ANEXO 16'!C306</f>
        <v>39.24.152</v>
      </c>
      <c r="E549" s="53" t="str">
        <f>'[1]PLANILHA DE ORÇAMENTO- ANEXO 16'!D306</f>
        <v>Cabo de cobre flexível de 3 x 2,5 mm², isolamento 500 V - isolação PP 70°C</v>
      </c>
    </row>
    <row r="550" spans="1:6" ht="144" x14ac:dyDescent="0.25">
      <c r="A550" s="59"/>
      <c r="B550" s="54"/>
      <c r="C550" s="55"/>
      <c r="D550" s="55"/>
      <c r="E550" s="56" t="s">
        <v>277</v>
      </c>
    </row>
    <row r="551" spans="1:6" x14ac:dyDescent="0.25">
      <c r="A551" s="59"/>
      <c r="B551" s="51" t="str">
        <f>'[1]PLANILHA DE ORÇAMENTO- ANEXO 16'!A307</f>
        <v>7.8.7</v>
      </c>
      <c r="C551" s="52" t="str">
        <f>'[1]PLANILHA DE ORÇAMENTO- ANEXO 16'!B307</f>
        <v>CDHU</v>
      </c>
      <c r="D551" s="52" t="str">
        <f>'[1]PLANILHA DE ORÇAMENTO- ANEXO 16'!C307</f>
        <v>40.11.010</v>
      </c>
      <c r="E551" s="53" t="str">
        <f>'[1]PLANILHA DE ORÇAMENTO- ANEXO 16'!D307</f>
        <v>Relé fotoelétrico 50/60 Hz, 110/220 V, 1200 VA, completo</v>
      </c>
    </row>
    <row r="552" spans="1:6" ht="48" x14ac:dyDescent="0.25">
      <c r="A552" s="59"/>
      <c r="B552" s="54"/>
      <c r="C552" s="55"/>
      <c r="D552" s="55"/>
      <c r="E552" s="56" t="s">
        <v>278</v>
      </c>
    </row>
    <row r="553" spans="1:6" x14ac:dyDescent="0.25">
      <c r="A553" s="59"/>
      <c r="B553" s="51" t="str">
        <f>'[1]PLANILHA DE ORÇAMENTO- ANEXO 16'!A308</f>
        <v>7.9</v>
      </c>
      <c r="C553" s="52"/>
      <c r="D553" s="52"/>
      <c r="E553" s="53" t="str">
        <f>'[1]PLANILHA DE ORÇAMENTO- ANEXO 16'!D308</f>
        <v>Sistema de Alarme</v>
      </c>
    </row>
    <row r="554" spans="1:6" ht="36" x14ac:dyDescent="0.25">
      <c r="A554" s="59"/>
      <c r="B554" s="54"/>
      <c r="C554" s="55"/>
      <c r="D554" s="55"/>
      <c r="E554" s="56" t="s">
        <v>272</v>
      </c>
    </row>
    <row r="555" spans="1:6" x14ac:dyDescent="0.25">
      <c r="A555" s="59"/>
      <c r="B555" s="51" t="str">
        <f>'[1]PLANILHA DE ORÇAMENTO- ANEXO 16'!A309</f>
        <v>7.9.1</v>
      </c>
      <c r="C555" s="52" t="str">
        <f>'[1]PLANILHA DE ORÇAMENTO- ANEXO 16'!B309</f>
        <v>CDHU</v>
      </c>
      <c r="D555" s="52" t="str">
        <f>'[1]PLANILHA DE ORÇAMENTO- ANEXO 16'!C309</f>
        <v>50.05.270</v>
      </c>
      <c r="E555" s="53" t="str">
        <f>'[1]PLANILHA DE ORÇAMENTO- ANEXO 16'!D309</f>
        <v>Central de detecção e alarme de incêndio completa, autonomia de 1 hora para 12 laços, 220 V/12 V</v>
      </c>
    </row>
    <row r="556" spans="1:6" ht="36" x14ac:dyDescent="0.25">
      <c r="A556" s="59"/>
      <c r="B556" s="54"/>
      <c r="C556" s="55"/>
      <c r="D556" s="55"/>
      <c r="E556" s="56" t="s">
        <v>273</v>
      </c>
    </row>
    <row r="557" spans="1:6" x14ac:dyDescent="0.25">
      <c r="A557" s="59"/>
      <c r="B557" s="51" t="str">
        <f>'[1]PLANILHA DE ORÇAMENTO- ANEXO 16'!A310</f>
        <v>7.9.2</v>
      </c>
      <c r="C557" s="52" t="str">
        <f>'[1]PLANILHA DE ORÇAMENTO- ANEXO 16'!B310</f>
        <v>CDHU</v>
      </c>
      <c r="D557" s="52" t="str">
        <f>'[1]PLANILHA DE ORÇAMENTO- ANEXO 16'!C310</f>
        <v>50.05.450</v>
      </c>
      <c r="E557" s="53" t="str">
        <f>'[1]PLANILHA DE ORÇAMENTO- ANEXO 16'!D310</f>
        <v>Acionador manual quebra-vidro endereçável</v>
      </c>
    </row>
    <row r="558" spans="1:6" ht="48" x14ac:dyDescent="0.25">
      <c r="A558" s="59"/>
      <c r="B558" s="54"/>
      <c r="C558" s="55"/>
      <c r="D558" s="55"/>
      <c r="E558" s="56" t="s">
        <v>274</v>
      </c>
      <c r="F558" s="60"/>
    </row>
    <row r="559" spans="1:6" x14ac:dyDescent="0.25">
      <c r="A559" s="59"/>
      <c r="B559" s="51" t="str">
        <f>'[1]PLANILHA DE ORÇAMENTO- ANEXO 16'!A311</f>
        <v>7.9.3</v>
      </c>
      <c r="C559" s="52" t="str">
        <f>'[1]PLANILHA DE ORÇAMENTO- ANEXO 16'!B311</f>
        <v>CDHU</v>
      </c>
      <c r="D559" s="52" t="str">
        <f>'[1]PLANILHA DE ORÇAMENTO- ANEXO 16'!C311</f>
        <v>50.05.280</v>
      </c>
      <c r="E559" s="53" t="str">
        <f>'[1]PLANILHA DE ORÇAMENTO- ANEXO 16'!D311</f>
        <v>Sirene tipo corneta de 12 V</v>
      </c>
    </row>
    <row r="560" spans="1:6" ht="48" x14ac:dyDescent="0.25">
      <c r="A560" s="59"/>
      <c r="B560" s="54"/>
      <c r="C560" s="55"/>
      <c r="D560" s="55"/>
      <c r="E560" s="56" t="s">
        <v>279</v>
      </c>
    </row>
    <row r="561" spans="1:5" x14ac:dyDescent="0.25">
      <c r="A561" s="59"/>
      <c r="B561" s="51" t="str">
        <f>'[1]PLANILHA DE ORÇAMENTO- ANEXO 16'!A312</f>
        <v>7.9.4</v>
      </c>
      <c r="C561" s="52"/>
      <c r="D561" s="52"/>
      <c r="E561" s="53" t="str">
        <f>'[1]PLANILHA DE ORÇAMENTO- ANEXO 16'!D312</f>
        <v>Detector óptico de fumaça com base endereçável</v>
      </c>
    </row>
    <row r="562" spans="1:5" ht="24" x14ac:dyDescent="0.25">
      <c r="A562" s="59"/>
      <c r="B562" s="51" t="str">
        <f>'[1]PLANILHA DE ORÇAMENTO- ANEXO 16'!A313</f>
        <v>7.9.5</v>
      </c>
      <c r="C562" s="52" t="str">
        <f>'[1]PLANILHA DE ORÇAMENTO- ANEXO 16'!B313</f>
        <v>CDHU</v>
      </c>
      <c r="D562" s="52" t="str">
        <f>'[1]PLANILHA DE ORÇAMENTO- ANEXO 16'!C313</f>
        <v>39.12.530</v>
      </c>
      <c r="E562" s="53" t="str">
        <f>'[1]PLANILHA DE ORÇAMENTO- ANEXO 16'!D313</f>
        <v>Cabo de cobre flexível blindado de 2 x 2,5 mm², isolamento 600V, isolação em VC/E 105°C - para detecção de incêndio</v>
      </c>
    </row>
    <row r="563" spans="1:5" ht="108" x14ac:dyDescent="0.25">
      <c r="A563" s="59"/>
      <c r="B563" s="54"/>
      <c r="C563" s="55"/>
      <c r="D563" s="55"/>
      <c r="E563" s="56" t="s">
        <v>280</v>
      </c>
    </row>
    <row r="564" spans="1:5" x14ac:dyDescent="0.25">
      <c r="A564" s="59"/>
      <c r="B564" s="51" t="str">
        <f>'[1]PLANILHA DE ORÇAMENTO- ANEXO 16'!A314</f>
        <v>7.9.6</v>
      </c>
      <c r="C564" s="52" t="str">
        <f>'[1]PLANILHA DE ORÇAMENTO- ANEXO 16'!B314</f>
        <v>CDHU</v>
      </c>
      <c r="D564" s="52" t="str">
        <f>'[1]PLANILHA DE ORÇAMENTO- ANEXO 16'!C314</f>
        <v>38.19.030</v>
      </c>
      <c r="E564" s="53" t="str">
        <f>'[1]PLANILHA DE ORÇAMENTO- ANEXO 16'!D314</f>
        <v>Eletroduto de PVC corrugado flexível leve, diâmetro externo de 25 mm</v>
      </c>
    </row>
    <row r="565" spans="1:5" ht="48" x14ac:dyDescent="0.25">
      <c r="A565" s="59"/>
      <c r="B565" s="54"/>
      <c r="C565" s="55"/>
      <c r="D565" s="55"/>
      <c r="E565" s="56" t="s">
        <v>281</v>
      </c>
    </row>
    <row r="566" spans="1:5" x14ac:dyDescent="0.25">
      <c r="A566" s="59"/>
      <c r="B566" s="51" t="str">
        <f>'[1]PLANILHA DE ORÇAMENTO- ANEXO 16'!A315</f>
        <v>7.9.7</v>
      </c>
      <c r="C566" s="52" t="str">
        <f>'[1]PLANILHA DE ORÇAMENTO- ANEXO 16'!B315</f>
        <v>CDHU</v>
      </c>
      <c r="D566" s="52" t="str">
        <f>'[1]PLANILHA DE ORÇAMENTO- ANEXO 16'!C315</f>
        <v>38.04.040</v>
      </c>
      <c r="E566" s="53" t="str">
        <f>'[1]PLANILHA DE ORÇAMENTO- ANEXO 16'!D315</f>
        <v>Eletroduto galvanizado conforme NBR13057 -  3/4´ com acessórios</v>
      </c>
    </row>
    <row r="567" spans="1:5" ht="132" x14ac:dyDescent="0.25">
      <c r="A567" s="59"/>
      <c r="B567" s="54"/>
      <c r="C567" s="55"/>
      <c r="D567" s="55"/>
      <c r="E567" s="56" t="s">
        <v>282</v>
      </c>
    </row>
    <row r="568" spans="1:5" x14ac:dyDescent="0.25">
      <c r="A568" s="59"/>
      <c r="B568" s="51" t="str">
        <f>'[1]PLANILHA DE ORÇAMENTO- ANEXO 16'!A316</f>
        <v>7.9.8</v>
      </c>
      <c r="C568" s="52" t="str">
        <f>'[1]PLANILHA DE ORÇAMENTO- ANEXO 16'!B316</f>
        <v>CDHU</v>
      </c>
      <c r="D568" s="52" t="str">
        <f>'[1]PLANILHA DE ORÇAMENTO- ANEXO 16'!C316</f>
        <v>38.04.060</v>
      </c>
      <c r="E568" s="53" t="str">
        <f>'[1]PLANILHA DE ORÇAMENTO- ANEXO 16'!D316</f>
        <v>Eletroduto galvanizado conforme NBR13057 -  1´ com acessórios</v>
      </c>
    </row>
    <row r="569" spans="1:5" ht="72" x14ac:dyDescent="0.25">
      <c r="A569" s="59"/>
      <c r="B569" s="54"/>
      <c r="C569" s="55"/>
      <c r="D569" s="55"/>
      <c r="E569" s="56" t="s">
        <v>283</v>
      </c>
    </row>
    <row r="570" spans="1:5" x14ac:dyDescent="0.25">
      <c r="A570" s="59"/>
      <c r="B570" s="51" t="str">
        <f>'[1]PLANILHA DE ORÇAMENTO- ANEXO 16'!A317</f>
        <v>7.9.9</v>
      </c>
      <c r="C570" s="52" t="str">
        <f>'[1]PLANILHA DE ORÇAMENTO- ANEXO 16'!B317</f>
        <v>CDHU</v>
      </c>
      <c r="D570" s="52" t="str">
        <f>'[1]PLANILHA DE ORÇAMENTO- ANEXO 16'!C317</f>
        <v>38.04.080</v>
      </c>
      <c r="E570" s="53" t="str">
        <f>'[1]PLANILHA DE ORÇAMENTO- ANEXO 16'!D317</f>
        <v>Eletroduto galvanizado conforme NBR13057 -  1 1/4´ com acessórios</v>
      </c>
    </row>
    <row r="571" spans="1:5" ht="72" x14ac:dyDescent="0.25">
      <c r="A571" s="59"/>
      <c r="B571" s="54"/>
      <c r="C571" s="55"/>
      <c r="D571" s="55"/>
      <c r="E571" s="56" t="s">
        <v>284</v>
      </c>
    </row>
    <row r="572" spans="1:5" x14ac:dyDescent="0.25">
      <c r="A572" s="59"/>
      <c r="B572" s="51" t="str">
        <f>'[1]PLANILHA DE ORÇAMENTO- ANEXO 16'!A318</f>
        <v>7.9.10</v>
      </c>
      <c r="C572" s="52" t="str">
        <f>'[1]PLANILHA DE ORÇAMENTO- ANEXO 16'!B318</f>
        <v>CDHU</v>
      </c>
      <c r="D572" s="52" t="str">
        <f>'[1]PLANILHA DE ORÇAMENTO- ANEXO 16'!C318</f>
        <v>38.04.120</v>
      </c>
      <c r="E572" s="53" t="str">
        <f>'[1]PLANILHA DE ORÇAMENTO- ANEXO 16'!D318</f>
        <v>Eletroduto galvanizado conforme NBR13057 -  2´ com acessórios</v>
      </c>
    </row>
    <row r="573" spans="1:5" ht="72" x14ac:dyDescent="0.25">
      <c r="A573" s="59"/>
      <c r="B573" s="54"/>
      <c r="C573" s="55"/>
      <c r="D573" s="55"/>
      <c r="E573" s="56" t="s">
        <v>285</v>
      </c>
    </row>
    <row r="574" spans="1:5" x14ac:dyDescent="0.25">
      <c r="A574" s="59"/>
      <c r="B574" s="51" t="str">
        <f>'[1]PLANILHA DE ORÇAMENTO- ANEXO 16'!A319</f>
        <v>7.9.11</v>
      </c>
      <c r="C574" s="52" t="str">
        <f>'[1]PLANILHA DE ORÇAMENTO- ANEXO 16'!B319</f>
        <v>CDHU</v>
      </c>
      <c r="D574" s="52" t="str">
        <f>'[1]PLANILHA DE ORÇAMENTO- ANEXO 16'!C319</f>
        <v>38.15.010</v>
      </c>
      <c r="E574" s="53" t="str">
        <f>'[1]PLANILHA DE ORÇAMENTO- ANEXO 16'!D319</f>
        <v>Eletroduto metálico flexível com capa em PVC de 3/4´</v>
      </c>
    </row>
    <row r="575" spans="1:5" x14ac:dyDescent="0.25">
      <c r="A575" s="59"/>
      <c r="B575" s="51" t="str">
        <f>'[1]PLANILHA DE ORÇAMENTO- ANEXO 16'!A320</f>
        <v>7.9.12</v>
      </c>
      <c r="C575" s="52" t="str">
        <f>'[1]PLANILHA DE ORÇAMENTO- ANEXO 16'!B320</f>
        <v>CDHU</v>
      </c>
      <c r="D575" s="52" t="str">
        <f>'[1]PLANILHA DE ORÇAMENTO- ANEXO 16'!C320</f>
        <v>38.15.020</v>
      </c>
      <c r="E575" s="53" t="str">
        <f>'[1]PLANILHA DE ORÇAMENTO- ANEXO 16'!D320</f>
        <v>Eletroduto metálico flexível com capa em PVC de 1´</v>
      </c>
    </row>
    <row r="576" spans="1:5" ht="84" x14ac:dyDescent="0.25">
      <c r="A576" s="59"/>
      <c r="B576" s="54"/>
      <c r="C576" s="55"/>
      <c r="D576" s="55"/>
      <c r="E576" s="56" t="s">
        <v>286</v>
      </c>
    </row>
    <row r="577" spans="1:8" x14ac:dyDescent="0.25">
      <c r="A577" s="59"/>
      <c r="B577" s="51" t="str">
        <f>'[1]PLANILHA DE ORÇAMENTO- ANEXO 16'!A321</f>
        <v>7.9.13</v>
      </c>
      <c r="C577" s="52" t="str">
        <f>'[1]PLANILHA DE ORÇAMENTO- ANEXO 16'!B321</f>
        <v>CDHU</v>
      </c>
      <c r="D577" s="52" t="str">
        <f>'[1]PLANILHA DE ORÇAMENTO- ANEXO 16'!C321</f>
        <v>38.15.040</v>
      </c>
      <c r="E577" s="53" t="str">
        <f>'[1]PLANILHA DE ORÇAMENTO- ANEXO 16'!D321</f>
        <v>Eletroduto metálico flexível com capa em PVC de 2´</v>
      </c>
    </row>
    <row r="578" spans="1:8" ht="48" x14ac:dyDescent="0.25">
      <c r="A578" s="59"/>
      <c r="B578" s="54"/>
      <c r="C578" s="55"/>
      <c r="D578" s="55"/>
      <c r="E578" s="56" t="s">
        <v>287</v>
      </c>
    </row>
    <row r="579" spans="1:8" x14ac:dyDescent="0.25">
      <c r="A579" s="59"/>
      <c r="B579" s="51" t="str">
        <f>'[1]PLANILHA DE ORÇAMENTO- ANEXO 16'!A322</f>
        <v>7.9.14</v>
      </c>
      <c r="C579" s="52" t="str">
        <f>'[1]PLANILHA DE ORÇAMENTO- ANEXO 16'!B322</f>
        <v>CDHU</v>
      </c>
      <c r="D579" s="52" t="str">
        <f>'[1]PLANILHA DE ORÇAMENTO- ANEXO 16'!C322</f>
        <v>40.06.040</v>
      </c>
      <c r="E579" s="53" t="str">
        <f>'[1]PLANILHA DE ORÇAMENTO- ANEXO 16'!D322</f>
        <v>Condulete metálico de 3/4´</v>
      </c>
    </row>
    <row r="580" spans="1:8" ht="60" x14ac:dyDescent="0.25">
      <c r="A580" s="59"/>
      <c r="B580" s="54"/>
      <c r="C580" s="55"/>
      <c r="D580" s="55"/>
      <c r="E580" s="56" t="s">
        <v>288</v>
      </c>
    </row>
    <row r="581" spans="1:8" x14ac:dyDescent="0.25">
      <c r="A581" s="59"/>
      <c r="B581" s="51" t="str">
        <f>'[1]PLANILHA DE ORÇAMENTO- ANEXO 16'!A323</f>
        <v>7.9.15</v>
      </c>
      <c r="C581" s="52" t="str">
        <f>'[1]PLANILHA DE ORÇAMENTO- ANEXO 16'!B323</f>
        <v>CDHU</v>
      </c>
      <c r="D581" s="52" t="str">
        <f>'[1]PLANILHA DE ORÇAMENTO- ANEXO 16'!C323</f>
        <v>40.06.060</v>
      </c>
      <c r="E581" s="53" t="str">
        <f>'[1]PLANILHA DE ORÇAMENTO- ANEXO 16'!D323</f>
        <v>Condulete metálico de 1´</v>
      </c>
      <c r="H581" s="60"/>
    </row>
    <row r="582" spans="1:8" ht="84" x14ac:dyDescent="0.25">
      <c r="A582" s="59"/>
      <c r="B582" s="54"/>
      <c r="C582" s="55"/>
      <c r="D582" s="55"/>
      <c r="E582" s="56" t="s">
        <v>289</v>
      </c>
    </row>
    <row r="583" spans="1:8" x14ac:dyDescent="0.25">
      <c r="A583" s="59"/>
      <c r="B583" s="51" t="str">
        <f>'[1]PLANILHA DE ORÇAMENTO- ANEXO 16'!A324</f>
        <v>7.9.16</v>
      </c>
      <c r="C583" s="52" t="str">
        <f>'[1]PLANILHA DE ORÇAMENTO- ANEXO 16'!B324</f>
        <v>CDHU</v>
      </c>
      <c r="D583" s="52" t="str">
        <f>'[1]PLANILHA DE ORÇAMENTO- ANEXO 16'!C324</f>
        <v>40.06.080</v>
      </c>
      <c r="E583" s="53" t="str">
        <f>'[1]PLANILHA DE ORÇAMENTO- ANEXO 16'!D324</f>
        <v>Condulete metálico de 1 1/4´</v>
      </c>
    </row>
    <row r="584" spans="1:8" ht="96" x14ac:dyDescent="0.25">
      <c r="A584" s="59"/>
      <c r="B584" s="54"/>
      <c r="C584" s="55"/>
      <c r="D584" s="55"/>
      <c r="E584" s="56" t="s">
        <v>290</v>
      </c>
    </row>
    <row r="585" spans="1:8" x14ac:dyDescent="0.25">
      <c r="A585" s="59"/>
      <c r="B585" s="51" t="str">
        <f>'[1]PLANILHA DE ORÇAMENTO- ANEXO 16'!A325</f>
        <v>7.9.17</v>
      </c>
      <c r="C585" s="52" t="str">
        <f>'[1]PLANILHA DE ORÇAMENTO- ANEXO 16'!B325</f>
        <v>CDHU</v>
      </c>
      <c r="D585" s="52" t="str">
        <f>'[1]PLANILHA DE ORÇAMENTO- ANEXO 16'!C325</f>
        <v>40.06.120</v>
      </c>
      <c r="E585" s="53" t="str">
        <f>'[1]PLANILHA DE ORÇAMENTO- ANEXO 16'!D325</f>
        <v>Condulete metálico de 2´</v>
      </c>
    </row>
    <row r="586" spans="1:8" ht="108" x14ac:dyDescent="0.25">
      <c r="A586" s="59"/>
      <c r="B586" s="54"/>
      <c r="C586" s="55"/>
      <c r="D586" s="55"/>
      <c r="E586" s="56" t="s">
        <v>291</v>
      </c>
    </row>
    <row r="587" spans="1:8" x14ac:dyDescent="0.25">
      <c r="A587" s="59"/>
      <c r="B587" s="51" t="str">
        <f>'[1]PLANILHA DE ORÇAMENTO- ANEXO 16'!A326</f>
        <v>7.9.18</v>
      </c>
      <c r="C587" s="52" t="str">
        <f>'[1]PLANILHA DE ORÇAMENTO- ANEXO 16'!B326</f>
        <v>CDHU</v>
      </c>
      <c r="D587" s="52" t="str">
        <f>'[1]PLANILHA DE ORÇAMENTO- ANEXO 16'!C326</f>
        <v>40.04.450</v>
      </c>
      <c r="E587" s="53" t="str">
        <f>'[1]PLANILHA DE ORÇAMENTO- ANEXO 16'!D326</f>
        <v>Tomada 2P+T de 10 A - 250 V, completa</v>
      </c>
    </row>
    <row r="588" spans="1:8" ht="108" x14ac:dyDescent="0.25">
      <c r="A588" s="59"/>
      <c r="B588" s="54"/>
      <c r="C588" s="55"/>
      <c r="D588" s="55"/>
      <c r="E588" s="56" t="s">
        <v>292</v>
      </c>
    </row>
    <row r="589" spans="1:8" x14ac:dyDescent="0.25">
      <c r="A589" s="59"/>
      <c r="B589" s="51" t="str">
        <f>'[1]PLANILHA DE ORÇAMENTO- ANEXO 16'!A327</f>
        <v>7.10</v>
      </c>
      <c r="C589" s="52"/>
      <c r="D589" s="52"/>
      <c r="E589" s="53" t="str">
        <f>'[1]PLANILHA DE ORÇAMENTO- ANEXO 16'!D327</f>
        <v>Telefone / Dados (VDI)</v>
      </c>
    </row>
    <row r="590" spans="1:8" ht="96" x14ac:dyDescent="0.25">
      <c r="A590" s="59"/>
      <c r="B590" s="54"/>
      <c r="C590" s="55"/>
      <c r="D590" s="55"/>
      <c r="E590" s="56" t="s">
        <v>293</v>
      </c>
    </row>
    <row r="591" spans="1:8" x14ac:dyDescent="0.25">
      <c r="A591" s="59"/>
      <c r="B591" s="51" t="str">
        <f>'[1]PLANILHA DE ORÇAMENTO- ANEXO 16'!A328</f>
        <v>7.10.1</v>
      </c>
      <c r="C591" s="52" t="str">
        <f>'[1]PLANILHA DE ORÇAMENTO- ANEXO 16'!B328</f>
        <v>CDHU</v>
      </c>
      <c r="D591" s="52" t="str">
        <f>'[1]PLANILHA DE ORÇAMENTO- ANEXO 16'!C328</f>
        <v>39.11.090</v>
      </c>
      <c r="E591" s="53" t="str">
        <f>'[1]PLANILHA DE ORÇAMENTO- ANEXO 16'!D328</f>
        <v>Fio telefônico tipo FI-60, para ligação de aparelhos telefônicos</v>
      </c>
    </row>
    <row r="592" spans="1:8" ht="96" x14ac:dyDescent="0.25">
      <c r="A592" s="59"/>
      <c r="B592" s="54"/>
      <c r="C592" s="55"/>
      <c r="D592" s="55"/>
      <c r="E592" s="56" t="s">
        <v>294</v>
      </c>
    </row>
    <row r="593" spans="1:5" x14ac:dyDescent="0.25">
      <c r="A593" s="59"/>
      <c r="B593" s="51" t="str">
        <f>'[1]PLANILHA DE ORÇAMENTO- ANEXO 16'!A329</f>
        <v>7.10.2</v>
      </c>
      <c r="C593" s="52" t="str">
        <f>'[1]PLANILHA DE ORÇAMENTO- ANEXO 16'!B329</f>
        <v>CDHU</v>
      </c>
      <c r="D593" s="52" t="str">
        <f>'[1]PLANILHA DE ORÇAMENTO- ANEXO 16'!C329</f>
        <v>38.04.100</v>
      </c>
      <c r="E593" s="53" t="str">
        <f>'[1]PLANILHA DE ORÇAMENTO- ANEXO 16'!D329</f>
        <v>Eletroduto galvanizado conforme NBR13057 -  1 1/2´ com acessórios</v>
      </c>
    </row>
    <row r="594" spans="1:5" ht="96" x14ac:dyDescent="0.25">
      <c r="A594" s="59"/>
      <c r="B594" s="54"/>
      <c r="C594" s="55"/>
      <c r="D594" s="55"/>
      <c r="E594" s="56" t="s">
        <v>295</v>
      </c>
    </row>
    <row r="595" spans="1:5" x14ac:dyDescent="0.25">
      <c r="A595" s="59"/>
      <c r="B595" s="51" t="str">
        <f>'[1]PLANILHA DE ORÇAMENTO- ANEXO 16'!A330</f>
        <v>7.10.3</v>
      </c>
      <c r="C595" s="52" t="str">
        <f>'[1]PLANILHA DE ORÇAMENTO- ANEXO 16'!B330</f>
        <v>CDHU</v>
      </c>
      <c r="D595" s="52" t="str">
        <f>'[1]PLANILHA DE ORÇAMENTO- ANEXO 16'!C330</f>
        <v>40.06.100</v>
      </c>
      <c r="E595" s="53" t="str">
        <f>'[1]PLANILHA DE ORÇAMENTO- ANEXO 16'!D330</f>
        <v>Condulete metálico de 1 1/2´</v>
      </c>
    </row>
    <row r="596" spans="1:5" ht="48" x14ac:dyDescent="0.25">
      <c r="A596" s="59"/>
      <c r="B596" s="54"/>
      <c r="C596" s="55"/>
      <c r="D596" s="55"/>
      <c r="E596" s="56" t="s">
        <v>296</v>
      </c>
    </row>
    <row r="597" spans="1:5" x14ac:dyDescent="0.25">
      <c r="A597" s="59"/>
      <c r="B597" s="51" t="str">
        <f>'[1]PLANILHA DE ORÇAMENTO- ANEXO 16'!A331</f>
        <v>7.10.4</v>
      </c>
      <c r="C597" s="52" t="str">
        <f>'[1]PLANILHA DE ORÇAMENTO- ANEXO 16'!B331</f>
        <v>CDHU</v>
      </c>
      <c r="D597" s="52" t="str">
        <f>'[1]PLANILHA DE ORÇAMENTO- ANEXO 16'!C331</f>
        <v>38.07.300</v>
      </c>
      <c r="E597" s="53" t="str">
        <f>'[1]PLANILHA DE ORÇAMENTO- ANEXO 16'!D331</f>
        <v>Perfilado perfurado 38 x 38 mm em chapa 14 pré-zincada, com acessórios</v>
      </c>
    </row>
    <row r="598" spans="1:5" ht="60" x14ac:dyDescent="0.25">
      <c r="A598" s="59"/>
      <c r="B598" s="54"/>
      <c r="C598" s="55"/>
      <c r="D598" s="55"/>
      <c r="E598" s="56" t="s">
        <v>297</v>
      </c>
    </row>
    <row r="599" spans="1:5" x14ac:dyDescent="0.25">
      <c r="A599" s="59"/>
      <c r="B599" s="51" t="str">
        <f>'[1]PLANILHA DE ORÇAMENTO- ANEXO 16'!A332</f>
        <v>7.10.5</v>
      </c>
      <c r="C599" s="52" t="str">
        <f>'[1]PLANILHA DE ORÇAMENTO- ANEXO 16'!B332</f>
        <v>CDHU</v>
      </c>
      <c r="D599" s="52" t="str">
        <f>'[1]PLANILHA DE ORÇAMENTO- ANEXO 16'!C332</f>
        <v>38.19.030</v>
      </c>
      <c r="E599" s="53" t="str">
        <f>'[1]PLANILHA DE ORÇAMENTO- ANEXO 16'!D332</f>
        <v>Eletroduto de PVC corrugado flexível leve, diâmetro externo de 25 mm</v>
      </c>
    </row>
    <row r="600" spans="1:5" ht="108" x14ac:dyDescent="0.25">
      <c r="A600" s="59"/>
      <c r="B600" s="54"/>
      <c r="C600" s="55"/>
      <c r="D600" s="55"/>
      <c r="E600" s="56" t="s">
        <v>298</v>
      </c>
    </row>
    <row r="601" spans="1:5" x14ac:dyDescent="0.25">
      <c r="A601" s="59"/>
      <c r="B601" s="51" t="str">
        <f>'[1]PLANILHA DE ORÇAMENTO- ANEXO 16'!A333</f>
        <v>7.10.6</v>
      </c>
      <c r="C601" s="52" t="str">
        <f>'[1]PLANILHA DE ORÇAMENTO- ANEXO 16'!B333</f>
        <v>CDHU</v>
      </c>
      <c r="D601" s="52" t="str">
        <f>'[1]PLANILHA DE ORÇAMENTO- ANEXO 16'!C333</f>
        <v>38.01.060</v>
      </c>
      <c r="E601" s="53" t="str">
        <f>'[1]PLANILHA DE ORÇAMENTO- ANEXO 16'!D333</f>
        <v>Eletroduto de PVC rígido roscável de 1´ - com acessórios</v>
      </c>
    </row>
    <row r="602" spans="1:5" ht="108" x14ac:dyDescent="0.25">
      <c r="A602" s="59"/>
      <c r="B602" s="54"/>
      <c r="C602" s="55"/>
      <c r="D602" s="55"/>
      <c r="E602" s="56" t="s">
        <v>299</v>
      </c>
    </row>
    <row r="603" spans="1:5" x14ac:dyDescent="0.25">
      <c r="A603" s="59"/>
      <c r="B603" s="51" t="str">
        <f>'[1]PLANILHA DE ORÇAMENTO- ANEXO 16'!A334</f>
        <v>7.10.7</v>
      </c>
      <c r="C603" s="52" t="str">
        <f>'[1]PLANILHA DE ORÇAMENTO- ANEXO 16'!B334</f>
        <v>CDHU</v>
      </c>
      <c r="D603" s="52" t="str">
        <f>'[1]PLANILHA DE ORÇAMENTO- ANEXO 16'!C334</f>
        <v>38.01.080</v>
      </c>
      <c r="E603" s="53" t="str">
        <f>'[1]PLANILHA DE ORÇAMENTO- ANEXO 16'!D334</f>
        <v>Eletroduto de PVC rígido roscável de 1 1/4´ - com acessórios</v>
      </c>
    </row>
    <row r="604" spans="1:5" ht="48" x14ac:dyDescent="0.25">
      <c r="A604" s="59"/>
      <c r="B604" s="54"/>
      <c r="C604" s="55"/>
      <c r="D604" s="55"/>
      <c r="E604" s="56" t="s">
        <v>300</v>
      </c>
    </row>
    <row r="605" spans="1:5" x14ac:dyDescent="0.25">
      <c r="A605" s="59"/>
      <c r="B605" s="51" t="str">
        <f>'[1]PLANILHA DE ORÇAMENTO- ANEXO 16'!A335</f>
        <v>7.10.8</v>
      </c>
      <c r="C605" s="52" t="str">
        <f>'[1]PLANILHA DE ORÇAMENTO- ANEXO 16'!B335</f>
        <v>CDHU</v>
      </c>
      <c r="D605" s="52" t="str">
        <f>'[1]PLANILHA DE ORÇAMENTO- ANEXO 16'!C335</f>
        <v>40.02.080</v>
      </c>
      <c r="E605" s="53" t="str">
        <f>'[1]PLANILHA DE ORÇAMENTO- ANEXO 16'!D335</f>
        <v>Caixa de passagem em chapa, com tampa parafusada, 300 x 300 x 120 mm</v>
      </c>
    </row>
    <row r="606" spans="1:5" ht="48" x14ac:dyDescent="0.25">
      <c r="A606" s="59"/>
      <c r="B606" s="54"/>
      <c r="C606" s="55"/>
      <c r="D606" s="55"/>
      <c r="E606" s="56" t="s">
        <v>301</v>
      </c>
    </row>
    <row r="607" spans="1:5" x14ac:dyDescent="0.25">
      <c r="A607" s="59"/>
      <c r="B607" s="51" t="str">
        <f>'[1]PLANILHA DE ORÇAMENTO- ANEXO 16'!A336</f>
        <v>7.10.9</v>
      </c>
      <c r="C607" s="52" t="str">
        <f>'[1]PLANILHA DE ORÇAMENTO- ANEXO 16'!B336</f>
        <v>CDHU</v>
      </c>
      <c r="D607" s="52" t="str">
        <f>'[1]PLANILHA DE ORÇAMENTO- ANEXO 16'!C336</f>
        <v>40.01.020</v>
      </c>
      <c r="E607" s="53" t="str">
        <f>'[1]PLANILHA DE ORÇAMENTO- ANEXO 16'!D336</f>
        <v>Caixa de ferro estampada 4´ x 2´</v>
      </c>
    </row>
    <row r="608" spans="1:5" ht="60" x14ac:dyDescent="0.25">
      <c r="A608" s="59"/>
      <c r="B608" s="54"/>
      <c r="C608" s="55"/>
      <c r="D608" s="55"/>
      <c r="E608" s="56" t="s">
        <v>302</v>
      </c>
    </row>
    <row r="609" spans="1:6" x14ac:dyDescent="0.25">
      <c r="A609" s="59"/>
      <c r="B609" s="51" t="str">
        <f>'[1]PLANILHA DE ORÇAMENTO- ANEXO 16'!A337</f>
        <v>7.10.10</v>
      </c>
      <c r="C609" s="52" t="str">
        <f>'[1]PLANILHA DE ORÇAMENTO- ANEXO 16'!B337</f>
        <v>CDHU</v>
      </c>
      <c r="D609" s="52" t="str">
        <f>'[1]PLANILHA DE ORÇAMENTO- ANEXO 16'!C337</f>
        <v>40.04.080</v>
      </c>
      <c r="E609" s="53" t="str">
        <f>'[1]PLANILHA DE ORÇAMENTO- ANEXO 16'!D337</f>
        <v>Tomada para telefone 4P, padrão TELEBRÁS, com placa</v>
      </c>
      <c r="F609" s="60"/>
    </row>
    <row r="610" spans="1:6" ht="60" x14ac:dyDescent="0.25">
      <c r="A610" s="59"/>
      <c r="B610" s="54"/>
      <c r="C610" s="55"/>
      <c r="D610" s="55"/>
      <c r="E610" s="56" t="s">
        <v>302</v>
      </c>
    </row>
    <row r="611" spans="1:6" x14ac:dyDescent="0.25">
      <c r="A611" s="59"/>
      <c r="B611" s="51" t="str">
        <f>'[1]PLANILHA DE ORÇAMENTO- ANEXO 16'!A338</f>
        <v>7.11</v>
      </c>
      <c r="C611" s="52"/>
      <c r="D611" s="52"/>
      <c r="E611" s="53" t="str">
        <f>'[1]PLANILHA DE ORÇAMENTO- ANEXO 16'!D338</f>
        <v>Aterramento</v>
      </c>
    </row>
    <row r="612" spans="1:6" ht="60" x14ac:dyDescent="0.25">
      <c r="A612" s="59"/>
      <c r="B612" s="54"/>
      <c r="C612" s="55"/>
      <c r="D612" s="55"/>
      <c r="E612" s="56" t="s">
        <v>302</v>
      </c>
    </row>
    <row r="613" spans="1:6" x14ac:dyDescent="0.25">
      <c r="A613" s="59"/>
      <c r="B613" s="51" t="str">
        <f>'[1]PLANILHA DE ORÇAMENTO- ANEXO 16'!A339</f>
        <v>7.11.1</v>
      </c>
      <c r="C613" s="52" t="str">
        <f>'[1]PLANILHA DE ORÇAMENTO- ANEXO 16'!B339</f>
        <v>CDHU</v>
      </c>
      <c r="D613" s="52" t="str">
        <f>'[1]PLANILHA DE ORÇAMENTO- ANEXO 16'!C339</f>
        <v>39.04.080</v>
      </c>
      <c r="E613" s="53" t="str">
        <f>'[1]PLANILHA DE ORÇAMENTO- ANEXO 16'!D339</f>
        <v>Cabo de cobre nu, têmpera mole, classe 2, de 50 mm²</v>
      </c>
    </row>
    <row r="614" spans="1:6" x14ac:dyDescent="0.25">
      <c r="A614" s="59"/>
      <c r="B614" s="51" t="str">
        <f>'[1]PLANILHA DE ORÇAMENTO- ANEXO 16'!A340</f>
        <v>7.11.2</v>
      </c>
      <c r="C614" s="52" t="str">
        <f>'[1]PLANILHA DE ORÇAMENTO- ANEXO 16'!B340</f>
        <v>CDHU</v>
      </c>
      <c r="D614" s="52" t="str">
        <f>'[1]PLANILHA DE ORÇAMENTO- ANEXO 16'!C340</f>
        <v>42.05.210</v>
      </c>
      <c r="E614" s="53" t="str">
        <f>'[1]PLANILHA DE ORÇAMENTO- ANEXO 16'!D340</f>
        <v>Haste de aterramento de 5/8´ x 3 m</v>
      </c>
    </row>
    <row r="615" spans="1:6" ht="48" x14ac:dyDescent="0.25">
      <c r="A615" s="59"/>
      <c r="B615" s="54"/>
      <c r="C615" s="55"/>
      <c r="D615" s="55"/>
      <c r="E615" s="56" t="s">
        <v>303</v>
      </c>
    </row>
    <row r="616" spans="1:6" x14ac:dyDescent="0.25">
      <c r="A616" s="59"/>
      <c r="B616" s="51" t="str">
        <f>'[1]PLANILHA DE ORÇAMENTO- ANEXO 16'!A341</f>
        <v>7.11.3</v>
      </c>
      <c r="C616" s="52" t="str">
        <f>'[1]PLANILHA DE ORÇAMENTO- ANEXO 16'!B341</f>
        <v>CDHU</v>
      </c>
      <c r="D616" s="52" t="str">
        <f>'[1]PLANILHA DE ORÇAMENTO- ANEXO 16'!C341</f>
        <v>39.10.160</v>
      </c>
      <c r="E616" s="53" t="str">
        <f>'[1]PLANILHA DE ORÇAMENTO- ANEXO 16'!D341</f>
        <v>Terminal de pressão/compressão para cabo de 50 mm²</v>
      </c>
    </row>
    <row r="617" spans="1:6" ht="48" x14ac:dyDescent="0.25">
      <c r="A617" s="59"/>
      <c r="B617" s="54"/>
      <c r="C617" s="55"/>
      <c r="D617" s="55"/>
      <c r="E617" s="56" t="s">
        <v>300</v>
      </c>
    </row>
    <row r="618" spans="1:6" x14ac:dyDescent="0.25">
      <c r="A618" s="59"/>
      <c r="B618" s="51" t="str">
        <f>'[1]PLANILHA DE ORÇAMENTO- ANEXO 16'!A342</f>
        <v>7.11.4</v>
      </c>
      <c r="C618" s="52" t="str">
        <f>'[1]PLANILHA DE ORÇAMENTO- ANEXO 16'!B342</f>
        <v>CDHU</v>
      </c>
      <c r="D618" s="52" t="str">
        <f>'[1]PLANILHA DE ORÇAMENTO- ANEXO 16'!C342</f>
        <v>42.20.220</v>
      </c>
      <c r="E618" s="53" t="str">
        <f>'[1]PLANILHA DE ORÇAMENTO- ANEXO 16'!D342</f>
        <v>Solda exotérmica conexão cabo-haste em T, bitola do cabo de 50mm² a 95mm² para haste de 5/8" e 3/4"</v>
      </c>
    </row>
    <row r="619" spans="1:6" ht="96" x14ac:dyDescent="0.25">
      <c r="A619" s="59"/>
      <c r="B619" s="54"/>
      <c r="C619" s="55"/>
      <c r="D619" s="55"/>
      <c r="E619" s="56" t="s">
        <v>294</v>
      </c>
    </row>
    <row r="620" spans="1:6" x14ac:dyDescent="0.25">
      <c r="A620" s="59"/>
      <c r="B620" s="51" t="str">
        <f>'[1]PLANILHA DE ORÇAMENTO- ANEXO 16'!A343</f>
        <v>7.11.5</v>
      </c>
      <c r="C620" s="52" t="str">
        <f>'[1]PLANILHA DE ORÇAMENTO- ANEXO 16'!B343</f>
        <v>CDHU</v>
      </c>
      <c r="D620" s="52" t="str">
        <f>'[1]PLANILHA DE ORÇAMENTO- ANEXO 16'!C343</f>
        <v>06.02.020</v>
      </c>
      <c r="E620" s="53" t="str">
        <f>'[1]PLANILHA DE ORÇAMENTO- ANEXO 16'!D343</f>
        <v>Escavação manual em solo de 1ª e 2ª categoria em vala ou cava até 1,5 m</v>
      </c>
    </row>
    <row r="621" spans="1:6" ht="60" x14ac:dyDescent="0.25">
      <c r="A621" s="59"/>
      <c r="B621" s="54"/>
      <c r="C621" s="55"/>
      <c r="D621" s="55"/>
      <c r="E621" s="56" t="s">
        <v>302</v>
      </c>
    </row>
    <row r="622" spans="1:6" x14ac:dyDescent="0.25">
      <c r="A622" s="59"/>
      <c r="B622" s="51" t="str">
        <f>'[1]PLANILHA DE ORÇAMENTO- ANEXO 16'!A344</f>
        <v>7.11.6</v>
      </c>
      <c r="C622" s="52" t="str">
        <f>'[1]PLANILHA DE ORÇAMENTO- ANEXO 16'!B344</f>
        <v>CDHU</v>
      </c>
      <c r="D622" s="52" t="str">
        <f>'[1]PLANILHA DE ORÇAMENTO- ANEXO 16'!C344</f>
        <v>06.11.040</v>
      </c>
      <c r="E622" s="53" t="str">
        <f>'[1]PLANILHA DE ORÇAMENTO- ANEXO 16'!D344</f>
        <v>Reaterro manual apiloado sem controle de compactação</v>
      </c>
    </row>
    <row r="623" spans="1:6" ht="168" x14ac:dyDescent="0.25">
      <c r="A623" s="59"/>
      <c r="B623" s="54"/>
      <c r="C623" s="55"/>
      <c r="D623" s="55"/>
      <c r="E623" s="56" t="s">
        <v>304</v>
      </c>
    </row>
    <row r="624" spans="1:6" x14ac:dyDescent="0.25">
      <c r="A624" s="59"/>
      <c r="B624" s="51" t="str">
        <f>'[1]PLANILHA DE ORÇAMENTO- ANEXO 16'!A345</f>
        <v xml:space="preserve">8. </v>
      </c>
      <c r="C624" s="52"/>
      <c r="D624" s="52"/>
      <c r="E624" s="53" t="str">
        <f>'[1]PLANILHA DE ORÇAMENTO- ANEXO 16'!D345</f>
        <v>ACESSIBLIDADE</v>
      </c>
    </row>
    <row r="625" spans="1:5" x14ac:dyDescent="0.25">
      <c r="A625" s="59"/>
      <c r="B625" s="51" t="e">
        <f>'PLANILHA DE ORÇAMENTO- ANEXO 16'!#REF!</f>
        <v>#REF!</v>
      </c>
      <c r="C625" s="52" t="e">
        <f>'PLANILHA DE ORÇAMENTO- ANEXO 16'!#REF!</f>
        <v>#REF!</v>
      </c>
      <c r="D625" s="52" t="e">
        <f>'PLANILHA DE ORÇAMENTO- ANEXO 16'!#REF!</f>
        <v>#REF!</v>
      </c>
      <c r="E625" s="53" t="e">
        <f>'PLANILHA DE ORÇAMENTO- ANEXO 16'!#REF!</f>
        <v>#REF!</v>
      </c>
    </row>
    <row r="626" spans="1:5" ht="168" x14ac:dyDescent="0.25">
      <c r="A626" s="59"/>
      <c r="B626" s="54"/>
      <c r="C626" s="55"/>
      <c r="D626" s="55"/>
      <c r="E626" s="56" t="s">
        <v>306</v>
      </c>
    </row>
    <row r="627" spans="1:5" x14ac:dyDescent="0.25">
      <c r="A627" s="59"/>
      <c r="B627" s="51" t="str">
        <f>'[1]PLANILHA DE ORÇAMENTO- ANEXO 16'!A347</f>
        <v>8.2</v>
      </c>
      <c r="C627" s="52" t="str">
        <f>'[1]PLANILHA DE ORÇAMENTO- ANEXO 16'!B347</f>
        <v>CDHU</v>
      </c>
      <c r="D627" s="52" t="str">
        <f>'[1]PLANILHA DE ORÇAMENTO- ANEXO 16'!C347</f>
        <v>30.06.010</v>
      </c>
      <c r="E627" s="53" t="str">
        <f>'[1]PLANILHA DE ORÇAMENTO- ANEXO 16'!D347</f>
        <v>Placa para sinalização tátil (início ou final) em braile para corrimão</v>
      </c>
    </row>
    <row r="628" spans="1:5" ht="48" x14ac:dyDescent="0.25">
      <c r="A628" s="59"/>
      <c r="B628" s="54"/>
      <c r="C628" s="55"/>
      <c r="D628" s="55"/>
      <c r="E628" s="56" t="s">
        <v>307</v>
      </c>
    </row>
    <row r="629" spans="1:5" x14ac:dyDescent="0.25">
      <c r="A629" s="59"/>
      <c r="B629" s="51" t="str">
        <f>'[1]PLANILHA DE ORÇAMENTO- ANEXO 16'!A348</f>
        <v>8.3</v>
      </c>
      <c r="C629" s="52" t="str">
        <f>'[1]PLANILHA DE ORÇAMENTO- ANEXO 16'!B348</f>
        <v>CDHU</v>
      </c>
      <c r="D629" s="52" t="str">
        <f>'[1]PLANILHA DE ORÇAMENTO- ANEXO 16'!C348</f>
        <v>30.04.030</v>
      </c>
      <c r="E629" s="53" t="str">
        <f>'[1]PLANILHA DE ORÇAMENTO- ANEXO 16'!D348</f>
        <v>Piso em ladrilho hidráulico podotátil várias cores (25x25cm), assentado com argamassa mista</v>
      </c>
    </row>
    <row r="630" spans="1:5" ht="48" x14ac:dyDescent="0.25">
      <c r="A630" s="59"/>
      <c r="B630" s="54"/>
      <c r="C630" s="55"/>
      <c r="D630" s="55"/>
      <c r="E630" s="56" t="s">
        <v>308</v>
      </c>
    </row>
    <row r="631" spans="1:5" x14ac:dyDescent="0.25">
      <c r="A631" s="59"/>
      <c r="B631" s="51" t="e">
        <f>'PLANILHA DE ORÇAMENTO- ANEXO 16'!#REF!</f>
        <v>#REF!</v>
      </c>
      <c r="C631" s="52"/>
      <c r="D631" s="52"/>
      <c r="E631" s="53" t="e">
        <f>'PLANILHA DE ORÇAMENTO- ANEXO 16'!#REF!</f>
        <v>#REF!</v>
      </c>
    </row>
    <row r="632" spans="1:5" x14ac:dyDescent="0.25">
      <c r="A632" s="59"/>
      <c r="B632" s="51" t="e">
        <f>'PLANILHA DE ORÇAMENTO- ANEXO 16'!#REF!</f>
        <v>#REF!</v>
      </c>
      <c r="C632" s="52"/>
      <c r="D632" s="52"/>
      <c r="E632" s="53" t="e">
        <f>'PLANILHA DE ORÇAMENTO- ANEXO 16'!#REF!</f>
        <v>#REF!</v>
      </c>
    </row>
    <row r="633" spans="1:5" x14ac:dyDescent="0.25">
      <c r="A633" s="59"/>
      <c r="B633" s="51" t="e">
        <f>'PLANILHA DE ORÇAMENTO- ANEXO 16'!#REF!</f>
        <v>#REF!</v>
      </c>
      <c r="C633" s="58" t="e">
        <f>'PLANILHA DE ORÇAMENTO- ANEXO 16'!#REF!</f>
        <v>#REF!</v>
      </c>
      <c r="D633" s="58" t="e">
        <f>'PLANILHA DE ORÇAMENTO- ANEXO 16'!#REF!</f>
        <v>#REF!</v>
      </c>
      <c r="E633" s="53" t="e">
        <f>'PLANILHA DE ORÇAMENTO- ANEXO 16'!#REF!</f>
        <v>#REF!</v>
      </c>
    </row>
    <row r="634" spans="1:5" ht="48" x14ac:dyDescent="0.25">
      <c r="A634" s="59"/>
      <c r="B634" s="54"/>
      <c r="C634" s="55"/>
      <c r="D634" s="55"/>
      <c r="E634" s="56" t="s">
        <v>372</v>
      </c>
    </row>
    <row r="635" spans="1:5" x14ac:dyDescent="0.25">
      <c r="A635" s="59"/>
      <c r="B635" s="51" t="e">
        <f>'PLANILHA DE ORÇAMENTO- ANEXO 16'!#REF!</f>
        <v>#REF!</v>
      </c>
      <c r="C635" s="58" t="e">
        <f>'PLANILHA DE ORÇAMENTO- ANEXO 16'!#REF!</f>
        <v>#REF!</v>
      </c>
      <c r="D635" s="58" t="e">
        <f>'PLANILHA DE ORÇAMENTO- ANEXO 16'!#REF!</f>
        <v>#REF!</v>
      </c>
      <c r="E635" s="53" t="e">
        <f>'PLANILHA DE ORÇAMENTO- ANEXO 16'!#REF!</f>
        <v>#REF!</v>
      </c>
    </row>
    <row r="636" spans="1:5" ht="48" x14ac:dyDescent="0.25">
      <c r="A636" s="59"/>
      <c r="B636" s="54"/>
      <c r="C636" s="55"/>
      <c r="D636" s="55"/>
      <c r="E636" s="56" t="s">
        <v>216</v>
      </c>
    </row>
    <row r="637" spans="1:5" x14ac:dyDescent="0.25">
      <c r="A637" s="59"/>
      <c r="B637" s="51" t="e">
        <f>'PLANILHA DE ORÇAMENTO- ANEXO 16'!#REF!</f>
        <v>#REF!</v>
      </c>
      <c r="C637" s="58" t="e">
        <f>'PLANILHA DE ORÇAMENTO- ANEXO 16'!#REF!</f>
        <v>#REF!</v>
      </c>
      <c r="D637" s="58" t="e">
        <f>'PLANILHA DE ORÇAMENTO- ANEXO 16'!#REF!</f>
        <v>#REF!</v>
      </c>
      <c r="E637" s="53" t="e">
        <f>'PLANILHA DE ORÇAMENTO- ANEXO 16'!#REF!</f>
        <v>#REF!</v>
      </c>
    </row>
    <row r="638" spans="1:5" ht="60" x14ac:dyDescent="0.25">
      <c r="A638" s="59"/>
      <c r="B638" s="54"/>
      <c r="C638" s="55"/>
      <c r="D638" s="55"/>
      <c r="E638" s="56" t="s">
        <v>211</v>
      </c>
    </row>
    <row r="639" spans="1:5" x14ac:dyDescent="0.25">
      <c r="A639" s="59"/>
      <c r="B639" s="51" t="e">
        <f>'PLANILHA DE ORÇAMENTO- ANEXO 16'!#REF!</f>
        <v>#REF!</v>
      </c>
      <c r="C639" s="58" t="e">
        <f>'PLANILHA DE ORÇAMENTO- ANEXO 16'!#REF!</f>
        <v>#REF!</v>
      </c>
      <c r="D639" s="58" t="e">
        <f>'PLANILHA DE ORÇAMENTO- ANEXO 16'!#REF!</f>
        <v>#REF!</v>
      </c>
      <c r="E639" s="53" t="e">
        <f>'PLANILHA DE ORÇAMENTO- ANEXO 16'!#REF!</f>
        <v>#REF!</v>
      </c>
    </row>
    <row r="640" spans="1:5" ht="60" x14ac:dyDescent="0.25">
      <c r="A640" s="59"/>
      <c r="B640" s="54"/>
      <c r="C640" s="55"/>
      <c r="D640" s="55"/>
      <c r="E640" s="56" t="s">
        <v>218</v>
      </c>
    </row>
    <row r="641" spans="1:5" x14ac:dyDescent="0.25">
      <c r="A641" s="59"/>
      <c r="B641" s="51" t="e">
        <f>'PLANILHA DE ORÇAMENTO- ANEXO 16'!#REF!</f>
        <v>#REF!</v>
      </c>
      <c r="C641" s="58" t="e">
        <f>'PLANILHA DE ORÇAMENTO- ANEXO 16'!#REF!</f>
        <v>#REF!</v>
      </c>
      <c r="D641" s="58" t="e">
        <f>'PLANILHA DE ORÇAMENTO- ANEXO 16'!#REF!</f>
        <v>#REF!</v>
      </c>
      <c r="E641" s="53" t="e">
        <f>'PLANILHA DE ORÇAMENTO- ANEXO 16'!#REF!</f>
        <v>#REF!</v>
      </c>
    </row>
    <row r="642" spans="1:5" ht="48" x14ac:dyDescent="0.25">
      <c r="A642" s="59"/>
      <c r="B642" s="54"/>
      <c r="C642" s="55"/>
      <c r="D642" s="55"/>
      <c r="E642" s="56" t="s">
        <v>210</v>
      </c>
    </row>
    <row r="643" spans="1:5" x14ac:dyDescent="0.25">
      <c r="A643" s="59"/>
      <c r="B643" s="51" t="e">
        <f>'PLANILHA DE ORÇAMENTO- ANEXO 16'!#REF!</f>
        <v>#REF!</v>
      </c>
      <c r="C643" s="58" t="e">
        <f>'PLANILHA DE ORÇAMENTO- ANEXO 16'!#REF!</f>
        <v>#REF!</v>
      </c>
      <c r="D643" s="58" t="e">
        <f>'PLANILHA DE ORÇAMENTO- ANEXO 16'!#REF!</f>
        <v>#REF!</v>
      </c>
      <c r="E643" s="53" t="e">
        <f>'PLANILHA DE ORÇAMENTO- ANEXO 16'!#REF!</f>
        <v>#REF!</v>
      </c>
    </row>
    <row r="644" spans="1:5" ht="60" x14ac:dyDescent="0.25">
      <c r="A644" s="59"/>
      <c r="B644" s="54"/>
      <c r="C644" s="55"/>
      <c r="D644" s="55"/>
      <c r="E644" s="56" t="s">
        <v>331</v>
      </c>
    </row>
    <row r="645" spans="1:5" x14ac:dyDescent="0.25">
      <c r="A645" s="59"/>
      <c r="B645" s="51" t="e">
        <f>'PLANILHA DE ORÇAMENTO- ANEXO 16'!#REF!</f>
        <v>#REF!</v>
      </c>
      <c r="C645" s="58" t="e">
        <f>'PLANILHA DE ORÇAMENTO- ANEXO 16'!#REF!</f>
        <v>#REF!</v>
      </c>
      <c r="D645" s="58" t="e">
        <f>'PLANILHA DE ORÇAMENTO- ANEXO 16'!#REF!</f>
        <v>#REF!</v>
      </c>
      <c r="E645" s="53" t="e">
        <f>'PLANILHA DE ORÇAMENTO- ANEXO 16'!#REF!</f>
        <v>#REF!</v>
      </c>
    </row>
    <row r="646" spans="1:5" ht="60" x14ac:dyDescent="0.25">
      <c r="A646" s="59"/>
      <c r="B646" s="54"/>
      <c r="C646" s="55"/>
      <c r="D646" s="55"/>
      <c r="E646" s="56" t="s">
        <v>221</v>
      </c>
    </row>
    <row r="647" spans="1:5" x14ac:dyDescent="0.25">
      <c r="A647" s="59"/>
      <c r="B647" s="51" t="e">
        <f>'PLANILHA DE ORÇAMENTO- ANEXO 16'!#REF!</f>
        <v>#REF!</v>
      </c>
      <c r="C647" s="58" t="e">
        <f>'PLANILHA DE ORÇAMENTO- ANEXO 16'!#REF!</f>
        <v>#REF!</v>
      </c>
      <c r="D647" s="58" t="e">
        <f>'PLANILHA DE ORÇAMENTO- ANEXO 16'!#REF!</f>
        <v>#REF!</v>
      </c>
      <c r="E647" s="53" t="e">
        <f>'PLANILHA DE ORÇAMENTO- ANEXO 16'!#REF!</f>
        <v>#REF!</v>
      </c>
    </row>
    <row r="648" spans="1:5" ht="60" x14ac:dyDescent="0.25">
      <c r="A648" s="59"/>
      <c r="B648" s="54"/>
      <c r="C648" s="55"/>
      <c r="D648" s="55"/>
      <c r="E648" s="56" t="s">
        <v>262</v>
      </c>
    </row>
    <row r="649" spans="1:5" x14ac:dyDescent="0.25">
      <c r="A649" s="59"/>
      <c r="B649" s="51" t="e">
        <f>'PLANILHA DE ORÇAMENTO- ANEXO 16'!#REF!</f>
        <v>#REF!</v>
      </c>
      <c r="C649" s="58" t="e">
        <f>'PLANILHA DE ORÇAMENTO- ANEXO 16'!#REF!</f>
        <v>#REF!</v>
      </c>
      <c r="D649" s="58" t="e">
        <f>'PLANILHA DE ORÇAMENTO- ANEXO 16'!#REF!</f>
        <v>#REF!</v>
      </c>
      <c r="E649" s="53" t="e">
        <f>'PLANILHA DE ORÇAMENTO- ANEXO 16'!#REF!</f>
        <v>#REF!</v>
      </c>
    </row>
    <row r="650" spans="1:5" ht="264" x14ac:dyDescent="0.25">
      <c r="A650" s="59"/>
      <c r="B650" s="54"/>
      <c r="C650" s="55"/>
      <c r="D650" s="55"/>
      <c r="E650" s="56" t="s">
        <v>370</v>
      </c>
    </row>
    <row r="651" spans="1:5" x14ac:dyDescent="0.25">
      <c r="A651" s="59"/>
      <c r="B651" s="51" t="e">
        <f>'PLANILHA DE ORÇAMENTO- ANEXO 16'!#REF!</f>
        <v>#REF!</v>
      </c>
      <c r="C651" s="52"/>
      <c r="D651" s="52"/>
      <c r="E651" s="53" t="e">
        <f>'PLANILHA DE ORÇAMENTO- ANEXO 16'!#REF!</f>
        <v>#REF!</v>
      </c>
    </row>
    <row r="652" spans="1:5" x14ac:dyDescent="0.25">
      <c r="A652" s="59"/>
      <c r="B652" s="51" t="e">
        <f>'PLANILHA DE ORÇAMENTO- ANEXO 16'!#REF!</f>
        <v>#REF!</v>
      </c>
      <c r="C652" s="58" t="e">
        <f>'PLANILHA DE ORÇAMENTO- ANEXO 16'!#REF!</f>
        <v>#REF!</v>
      </c>
      <c r="D652" s="58" t="e">
        <f>'PLANILHA DE ORÇAMENTO- ANEXO 16'!#REF!</f>
        <v>#REF!</v>
      </c>
      <c r="E652" s="53" t="e">
        <f>'PLANILHA DE ORÇAMENTO- ANEXO 16'!#REF!</f>
        <v>#REF!</v>
      </c>
    </row>
    <row r="653" spans="1:5" ht="48" x14ac:dyDescent="0.25">
      <c r="A653" s="59"/>
      <c r="B653" s="54"/>
      <c r="C653" s="55"/>
      <c r="D653" s="55"/>
      <c r="E653" s="56" t="s">
        <v>314</v>
      </c>
    </row>
    <row r="654" spans="1:5" x14ac:dyDescent="0.25">
      <c r="A654" s="59"/>
      <c r="B654" s="51" t="e">
        <f>'PLANILHA DE ORÇAMENTO- ANEXO 16'!#REF!</f>
        <v>#REF!</v>
      </c>
      <c r="C654" s="58" t="e">
        <f>'PLANILHA DE ORÇAMENTO- ANEXO 16'!#REF!</f>
        <v>#REF!</v>
      </c>
      <c r="D654" s="58" t="e">
        <f>'PLANILHA DE ORÇAMENTO- ANEXO 16'!#REF!</f>
        <v>#REF!</v>
      </c>
      <c r="E654" s="53" t="e">
        <f>'PLANILHA DE ORÇAMENTO- ANEXO 16'!#REF!</f>
        <v>#REF!</v>
      </c>
    </row>
    <row r="655" spans="1:5" ht="120" x14ac:dyDescent="0.25">
      <c r="A655" s="59"/>
      <c r="B655" s="54"/>
      <c r="C655" s="55"/>
      <c r="D655" s="55"/>
      <c r="E655" s="56" t="s">
        <v>225</v>
      </c>
    </row>
    <row r="656" spans="1:5" x14ac:dyDescent="0.25">
      <c r="A656" s="59"/>
      <c r="B656" s="51" t="e">
        <f>'PLANILHA DE ORÇAMENTO- ANEXO 16'!#REF!</f>
        <v>#REF!</v>
      </c>
      <c r="C656" s="58" t="e">
        <f>'PLANILHA DE ORÇAMENTO- ANEXO 16'!#REF!</f>
        <v>#REF!</v>
      </c>
      <c r="D656" s="58" t="e">
        <f>'PLANILHA DE ORÇAMENTO- ANEXO 16'!#REF!</f>
        <v>#REF!</v>
      </c>
      <c r="E656" s="53" t="e">
        <f>'PLANILHA DE ORÇAMENTO- ANEXO 16'!#REF!</f>
        <v>#REF!</v>
      </c>
    </row>
    <row r="657" spans="1:5" ht="24" x14ac:dyDescent="0.25">
      <c r="A657" s="59"/>
      <c r="B657" s="54"/>
      <c r="C657" s="55"/>
      <c r="D657" s="55"/>
      <c r="E657" s="56" t="s">
        <v>375</v>
      </c>
    </row>
    <row r="658" spans="1:5" x14ac:dyDescent="0.25">
      <c r="A658" s="59"/>
      <c r="B658" s="51" t="e">
        <f>'PLANILHA DE ORÇAMENTO- ANEXO 16'!#REF!</f>
        <v>#REF!</v>
      </c>
      <c r="C658" s="52"/>
      <c r="D658" s="52"/>
      <c r="E658" s="53" t="e">
        <f>'PLANILHA DE ORÇAMENTO- ANEXO 16'!#REF!</f>
        <v>#REF!</v>
      </c>
    </row>
    <row r="659" spans="1:5" x14ac:dyDescent="0.25">
      <c r="A659" s="59"/>
      <c r="B659" s="51" t="e">
        <f>'PLANILHA DE ORÇAMENTO- ANEXO 16'!#REF!</f>
        <v>#REF!</v>
      </c>
      <c r="C659" s="58" t="e">
        <f>'PLANILHA DE ORÇAMENTO- ANEXO 16'!#REF!</f>
        <v>#REF!</v>
      </c>
      <c r="D659" s="58" t="e">
        <f>'PLANILHA DE ORÇAMENTO- ANEXO 16'!#REF!</f>
        <v>#REF!</v>
      </c>
      <c r="E659" s="53" t="e">
        <f>'PLANILHA DE ORÇAMENTO- ANEXO 16'!#REF!</f>
        <v>#REF!</v>
      </c>
    </row>
    <row r="660" spans="1:5" ht="180" x14ac:dyDescent="0.25">
      <c r="A660" s="59"/>
      <c r="B660" s="54"/>
      <c r="C660" s="55"/>
      <c r="D660" s="55"/>
      <c r="E660" s="56" t="s">
        <v>242</v>
      </c>
    </row>
    <row r="661" spans="1:5" x14ac:dyDescent="0.25">
      <c r="A661" s="59"/>
      <c r="B661" s="51" t="e">
        <f>'PLANILHA DE ORÇAMENTO- ANEXO 16'!#REF!</f>
        <v>#REF!</v>
      </c>
      <c r="C661" s="58" t="e">
        <f>'PLANILHA DE ORÇAMENTO- ANEXO 16'!#REF!</f>
        <v>#REF!</v>
      </c>
      <c r="D661" s="58" t="e">
        <f>'PLANILHA DE ORÇAMENTO- ANEXO 16'!#REF!</f>
        <v>#REF!</v>
      </c>
      <c r="E661" s="53" t="e">
        <f>'PLANILHA DE ORÇAMENTO- ANEXO 16'!#REF!</f>
        <v>#REF!</v>
      </c>
    </row>
    <row r="662" spans="1:5" ht="168" x14ac:dyDescent="0.25">
      <c r="A662" s="59"/>
      <c r="B662" s="54"/>
      <c r="C662" s="55"/>
      <c r="D662" s="55"/>
      <c r="E662" s="56" t="s">
        <v>334</v>
      </c>
    </row>
    <row r="663" spans="1:5" x14ac:dyDescent="0.25">
      <c r="A663" s="59"/>
      <c r="B663" s="51" t="e">
        <f>'PLANILHA DE ORÇAMENTO- ANEXO 16'!#REF!</f>
        <v>#REF!</v>
      </c>
      <c r="C663" s="58" t="e">
        <f>'PLANILHA DE ORÇAMENTO- ANEXO 16'!#REF!</f>
        <v>#REF!</v>
      </c>
      <c r="D663" s="58" t="e">
        <f>'PLANILHA DE ORÇAMENTO- ANEXO 16'!#REF!</f>
        <v>#REF!</v>
      </c>
      <c r="E663" s="53" t="e">
        <f>'PLANILHA DE ORÇAMENTO- ANEXO 16'!#REF!</f>
        <v>#REF!</v>
      </c>
    </row>
    <row r="664" spans="1:5" ht="264" x14ac:dyDescent="0.25">
      <c r="A664" s="59"/>
      <c r="B664" s="54"/>
      <c r="C664" s="55"/>
      <c r="D664" s="55"/>
      <c r="E664" s="56" t="s">
        <v>371</v>
      </c>
    </row>
    <row r="665" spans="1:5" x14ac:dyDescent="0.25">
      <c r="A665" s="59"/>
      <c r="B665" s="51" t="e">
        <f>'PLANILHA DE ORÇAMENTO- ANEXO 16'!#REF!</f>
        <v>#REF!</v>
      </c>
      <c r="C665" s="58" t="e">
        <f>'PLANILHA DE ORÇAMENTO- ANEXO 16'!#REF!</f>
        <v>#REF!</v>
      </c>
      <c r="D665" s="58" t="e">
        <f>'PLANILHA DE ORÇAMENTO- ANEXO 16'!#REF!</f>
        <v>#REF!</v>
      </c>
      <c r="E665" s="53" t="e">
        <f>'PLANILHA DE ORÇAMENTO- ANEXO 16'!#REF!</f>
        <v>#REF!</v>
      </c>
    </row>
    <row r="666" spans="1:5" ht="48" x14ac:dyDescent="0.25">
      <c r="A666" s="59"/>
      <c r="B666" s="54"/>
      <c r="C666" s="55"/>
      <c r="D666" s="55"/>
      <c r="E666" s="56" t="s">
        <v>344</v>
      </c>
    </row>
    <row r="667" spans="1:5" x14ac:dyDescent="0.25">
      <c r="A667" s="59"/>
      <c r="B667" s="51" t="e">
        <f>'PLANILHA DE ORÇAMENTO- ANEXO 16'!#REF!</f>
        <v>#REF!</v>
      </c>
      <c r="C667" s="58" t="e">
        <f>'PLANILHA DE ORÇAMENTO- ANEXO 16'!#REF!</f>
        <v>#REF!</v>
      </c>
      <c r="D667" s="58" t="e">
        <f>'PLANILHA DE ORÇAMENTO- ANEXO 16'!#REF!</f>
        <v>#REF!</v>
      </c>
      <c r="E667" s="53" t="e">
        <f>'PLANILHA DE ORÇAMENTO- ANEXO 16'!#REF!</f>
        <v>#REF!</v>
      </c>
    </row>
    <row r="668" spans="1:5" ht="120" x14ac:dyDescent="0.25">
      <c r="A668" s="59"/>
      <c r="B668" s="54"/>
      <c r="C668" s="55"/>
      <c r="D668" s="55"/>
      <c r="E668" s="56" t="s">
        <v>345</v>
      </c>
    </row>
    <row r="669" spans="1:5" x14ac:dyDescent="0.25">
      <c r="A669" s="59"/>
      <c r="B669" s="51" t="e">
        <f>'PLANILHA DE ORÇAMENTO- ANEXO 16'!#REF!</f>
        <v>#REF!</v>
      </c>
      <c r="C669" s="52"/>
      <c r="D669" s="52"/>
      <c r="E669" s="53" t="e">
        <f>'PLANILHA DE ORÇAMENTO- ANEXO 16'!#REF!</f>
        <v>#REF!</v>
      </c>
    </row>
    <row r="670" spans="1:5" x14ac:dyDescent="0.25">
      <c r="A670" s="59"/>
      <c r="B670" s="51" t="e">
        <f>'PLANILHA DE ORÇAMENTO- ANEXO 16'!#REF!</f>
        <v>#REF!</v>
      </c>
      <c r="C670" s="58" t="e">
        <f>'PLANILHA DE ORÇAMENTO- ANEXO 16'!#REF!</f>
        <v>#REF!</v>
      </c>
      <c r="D670" s="58" t="e">
        <f>'PLANILHA DE ORÇAMENTO- ANEXO 16'!#REF!</f>
        <v>#REF!</v>
      </c>
      <c r="E670" s="53" t="e">
        <f>'PLANILHA DE ORÇAMENTO- ANEXO 16'!#REF!</f>
        <v>#REF!</v>
      </c>
    </row>
    <row r="671" spans="1:5" ht="24" x14ac:dyDescent="0.25">
      <c r="A671" s="59"/>
      <c r="B671" s="54"/>
      <c r="C671" s="55"/>
      <c r="D671" s="55"/>
      <c r="E671" s="56" t="s">
        <v>374</v>
      </c>
    </row>
    <row r="672" spans="1:5" x14ac:dyDescent="0.25">
      <c r="A672" s="59"/>
      <c r="B672" s="51" t="e">
        <f>'PLANILHA DE ORÇAMENTO- ANEXO 16'!#REF!</f>
        <v>#REF!</v>
      </c>
      <c r="C672" s="52"/>
      <c r="D672" s="52"/>
      <c r="E672" s="53" t="e">
        <f>'PLANILHA DE ORÇAMENTO- ANEXO 16'!#REF!</f>
        <v>#REF!</v>
      </c>
    </row>
    <row r="673" spans="1:5" ht="38.25" customHeight="1" x14ac:dyDescent="0.25">
      <c r="A673" s="59"/>
      <c r="B673" s="51" t="e">
        <f>'PLANILHA DE ORÇAMENTO- ANEXO 16'!#REF!</f>
        <v>#REF!</v>
      </c>
      <c r="C673" s="58" t="e">
        <f>'PLANILHA DE ORÇAMENTO- ANEXO 16'!#REF!</f>
        <v>#REF!</v>
      </c>
      <c r="D673" s="58" t="e">
        <f>'PLANILHA DE ORÇAMENTO- ANEXO 16'!#REF!</f>
        <v>#REF!</v>
      </c>
      <c r="E673" s="53" t="e">
        <f>'PLANILHA DE ORÇAMENTO- ANEXO 16'!#REF!</f>
        <v>#REF!</v>
      </c>
    </row>
    <row r="674" spans="1:5" ht="62.25" customHeight="1" x14ac:dyDescent="0.25">
      <c r="A674" s="59"/>
      <c r="B674" s="54"/>
      <c r="C674" s="55"/>
      <c r="D674" s="55"/>
      <c r="E674" s="56" t="s">
        <v>341</v>
      </c>
    </row>
    <row r="675" spans="1:5" x14ac:dyDescent="0.25">
      <c r="A675" s="59"/>
      <c r="B675" s="51">
        <v>10</v>
      </c>
      <c r="C675" s="52"/>
      <c r="D675" s="52"/>
      <c r="E675" s="53" t="str">
        <f>'[1]PLANILHA DE ORÇAMENTO- ANEXO 16'!D377</f>
        <v>SERVIÇOS COMPLEMENTARES</v>
      </c>
    </row>
    <row r="676" spans="1:5" x14ac:dyDescent="0.25">
      <c r="A676" s="59"/>
      <c r="B676" s="51" t="s">
        <v>50</v>
      </c>
      <c r="C676" s="52" t="str">
        <f>'[1]PLANILHA DE ORÇAMENTO- ANEXO 16'!B378</f>
        <v>CDHU</v>
      </c>
      <c r="D676" s="52" t="str">
        <f>'[1]PLANILHA DE ORÇAMENTO- ANEXO 16'!C378</f>
        <v>55.01.020</v>
      </c>
      <c r="E676" s="53" t="str">
        <f>'[1]PLANILHA DE ORÇAMENTO- ANEXO 16'!D378</f>
        <v>Limpeza final da obra</v>
      </c>
    </row>
    <row r="677" spans="1:5" ht="60" x14ac:dyDescent="0.25">
      <c r="B677" s="62"/>
      <c r="C677" s="63"/>
      <c r="D677" s="63"/>
      <c r="E677" s="61" t="s">
        <v>311</v>
      </c>
    </row>
    <row r="678" spans="1:5" ht="35.25" customHeight="1" x14ac:dyDescent="0.25">
      <c r="B678" s="64"/>
      <c r="E678" s="66" t="s">
        <v>51</v>
      </c>
    </row>
    <row r="679" spans="1:5" x14ac:dyDescent="0.25">
      <c r="B679" s="64"/>
      <c r="E679" s="67" t="s">
        <v>52</v>
      </c>
    </row>
    <row r="680" spans="1:5" ht="15.75" thickBot="1" x14ac:dyDescent="0.3">
      <c r="B680" s="68"/>
      <c r="C680" s="69"/>
      <c r="D680" s="69"/>
      <c r="E680" s="70" t="s">
        <v>414</v>
      </c>
    </row>
    <row r="681" spans="1:5" x14ac:dyDescent="0.25">
      <c r="E681" s="71"/>
    </row>
    <row r="682" spans="1:5" x14ac:dyDescent="0.25">
      <c r="E682" s="71"/>
    </row>
  </sheetData>
  <mergeCells count="8">
    <mergeCell ref="B8:E8"/>
    <mergeCell ref="B9:E9"/>
    <mergeCell ref="B1:E1"/>
    <mergeCell ref="B2:E2"/>
    <mergeCell ref="B3:E4"/>
    <mergeCell ref="B5:E5"/>
    <mergeCell ref="B6:E6"/>
    <mergeCell ref="B7:E7"/>
  </mergeCells>
  <pageMargins left="0.51181102362204722" right="0.51181102362204722" top="0.78740157480314965" bottom="0.78740157480314965" header="0.31496062992125984" footer="0.31496062992125984"/>
  <pageSetup paperSize="9" scale="64" orientation="portrait" r:id="rId1"/>
  <rowBreaks count="1" manualBreakCount="1">
    <brk id="662" min="1" max="4" man="1"/>
  </rowBreaks>
  <colBreaks count="1" manualBreakCount="1">
    <brk id="5" max="45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Y396"/>
  <sheetViews>
    <sheetView view="pageBreakPreview" zoomScaleNormal="100" zoomScaleSheetLayoutView="100" workbookViewId="0">
      <selection activeCell="A372" sqref="A372"/>
    </sheetView>
  </sheetViews>
  <sheetFormatPr defaultColWidth="11.5703125" defaultRowHeight="15" x14ac:dyDescent="0.2"/>
  <cols>
    <col min="1" max="1" width="9.85546875" style="33" customWidth="1"/>
    <col min="2" max="2" width="14.28515625" style="33" customWidth="1"/>
    <col min="3" max="3" width="13.5703125" style="33" customWidth="1"/>
    <col min="4" max="4" width="57.28515625" style="34" customWidth="1"/>
    <col min="5" max="5" width="9.28515625" style="33" customWidth="1"/>
    <col min="6" max="6" width="11.28515625" style="33" customWidth="1"/>
    <col min="7" max="7" width="43.140625" style="22" customWidth="1"/>
    <col min="8" max="8" width="19.7109375" style="22" customWidth="1"/>
    <col min="9" max="9" width="16.42578125" style="22" bestFit="1" customWidth="1"/>
    <col min="10" max="10" width="16.5703125" style="22" bestFit="1" customWidth="1"/>
    <col min="11" max="11" width="9.140625" style="22" customWidth="1"/>
    <col min="12" max="12" width="30.5703125" style="22" customWidth="1"/>
    <col min="13" max="207" width="9.140625" style="22" customWidth="1"/>
    <col min="208" max="256" width="11.5703125" style="23"/>
    <col min="257" max="257" width="9.85546875" style="23" customWidth="1"/>
    <col min="258" max="258" width="14.28515625" style="23" customWidth="1"/>
    <col min="259" max="259" width="13.5703125" style="23" customWidth="1"/>
    <col min="260" max="260" width="57.28515625" style="23" customWidth="1"/>
    <col min="261" max="261" width="9.28515625" style="23" customWidth="1"/>
    <col min="262" max="262" width="11.28515625" style="23" customWidth="1"/>
    <col min="263" max="263" width="43.140625" style="23" customWidth="1"/>
    <col min="264" max="264" width="19.7109375" style="23" customWidth="1"/>
    <col min="265" max="265" width="16.42578125" style="23" bestFit="1" customWidth="1"/>
    <col min="266" max="266" width="16.5703125" style="23" bestFit="1" customWidth="1"/>
    <col min="267" max="267" width="9.140625" style="23" customWidth="1"/>
    <col min="268" max="268" width="30.5703125" style="23" customWidth="1"/>
    <col min="269" max="463" width="9.140625" style="23" customWidth="1"/>
    <col min="464" max="512" width="11.5703125" style="23"/>
    <col min="513" max="513" width="9.85546875" style="23" customWidth="1"/>
    <col min="514" max="514" width="14.28515625" style="23" customWidth="1"/>
    <col min="515" max="515" width="13.5703125" style="23" customWidth="1"/>
    <col min="516" max="516" width="57.28515625" style="23" customWidth="1"/>
    <col min="517" max="517" width="9.28515625" style="23" customWidth="1"/>
    <col min="518" max="518" width="11.28515625" style="23" customWidth="1"/>
    <col min="519" max="519" width="43.140625" style="23" customWidth="1"/>
    <col min="520" max="520" width="19.7109375" style="23" customWidth="1"/>
    <col min="521" max="521" width="16.42578125" style="23" bestFit="1" customWidth="1"/>
    <col min="522" max="522" width="16.5703125" style="23" bestFit="1" customWidth="1"/>
    <col min="523" max="523" width="9.140625" style="23" customWidth="1"/>
    <col min="524" max="524" width="30.5703125" style="23" customWidth="1"/>
    <col min="525" max="719" width="9.140625" style="23" customWidth="1"/>
    <col min="720" max="768" width="11.5703125" style="23"/>
    <col min="769" max="769" width="9.85546875" style="23" customWidth="1"/>
    <col min="770" max="770" width="14.28515625" style="23" customWidth="1"/>
    <col min="771" max="771" width="13.5703125" style="23" customWidth="1"/>
    <col min="772" max="772" width="57.28515625" style="23" customWidth="1"/>
    <col min="773" max="773" width="9.28515625" style="23" customWidth="1"/>
    <col min="774" max="774" width="11.28515625" style="23" customWidth="1"/>
    <col min="775" max="775" width="43.140625" style="23" customWidth="1"/>
    <col min="776" max="776" width="19.7109375" style="23" customWidth="1"/>
    <col min="777" max="777" width="16.42578125" style="23" bestFit="1" customWidth="1"/>
    <col min="778" max="778" width="16.5703125" style="23" bestFit="1" customWidth="1"/>
    <col min="779" max="779" width="9.140625" style="23" customWidth="1"/>
    <col min="780" max="780" width="30.5703125" style="23" customWidth="1"/>
    <col min="781" max="975" width="9.140625" style="23" customWidth="1"/>
    <col min="976" max="1024" width="11.5703125" style="23"/>
    <col min="1025" max="1025" width="9.85546875" style="23" customWidth="1"/>
    <col min="1026" max="1026" width="14.28515625" style="23" customWidth="1"/>
    <col min="1027" max="1027" width="13.5703125" style="23" customWidth="1"/>
    <col min="1028" max="1028" width="57.28515625" style="23" customWidth="1"/>
    <col min="1029" max="1029" width="9.28515625" style="23" customWidth="1"/>
    <col min="1030" max="1030" width="11.28515625" style="23" customWidth="1"/>
    <col min="1031" max="1031" width="43.140625" style="23" customWidth="1"/>
    <col min="1032" max="1032" width="19.7109375" style="23" customWidth="1"/>
    <col min="1033" max="1033" width="16.42578125" style="23" bestFit="1" customWidth="1"/>
    <col min="1034" max="1034" width="16.5703125" style="23" bestFit="1" customWidth="1"/>
    <col min="1035" max="1035" width="9.140625" style="23" customWidth="1"/>
    <col min="1036" max="1036" width="30.5703125" style="23" customWidth="1"/>
    <col min="1037" max="1231" width="9.140625" style="23" customWidth="1"/>
    <col min="1232" max="1280" width="11.5703125" style="23"/>
    <col min="1281" max="1281" width="9.85546875" style="23" customWidth="1"/>
    <col min="1282" max="1282" width="14.28515625" style="23" customWidth="1"/>
    <col min="1283" max="1283" width="13.5703125" style="23" customWidth="1"/>
    <col min="1284" max="1284" width="57.28515625" style="23" customWidth="1"/>
    <col min="1285" max="1285" width="9.28515625" style="23" customWidth="1"/>
    <col min="1286" max="1286" width="11.28515625" style="23" customWidth="1"/>
    <col min="1287" max="1287" width="43.140625" style="23" customWidth="1"/>
    <col min="1288" max="1288" width="19.7109375" style="23" customWidth="1"/>
    <col min="1289" max="1289" width="16.42578125" style="23" bestFit="1" customWidth="1"/>
    <col min="1290" max="1290" width="16.5703125" style="23" bestFit="1" customWidth="1"/>
    <col min="1291" max="1291" width="9.140625" style="23" customWidth="1"/>
    <col min="1292" max="1292" width="30.5703125" style="23" customWidth="1"/>
    <col min="1293" max="1487" width="9.140625" style="23" customWidth="1"/>
    <col min="1488" max="1536" width="11.5703125" style="23"/>
    <col min="1537" max="1537" width="9.85546875" style="23" customWidth="1"/>
    <col min="1538" max="1538" width="14.28515625" style="23" customWidth="1"/>
    <col min="1539" max="1539" width="13.5703125" style="23" customWidth="1"/>
    <col min="1540" max="1540" width="57.28515625" style="23" customWidth="1"/>
    <col min="1541" max="1541" width="9.28515625" style="23" customWidth="1"/>
    <col min="1542" max="1542" width="11.28515625" style="23" customWidth="1"/>
    <col min="1543" max="1543" width="43.140625" style="23" customWidth="1"/>
    <col min="1544" max="1544" width="19.7109375" style="23" customWidth="1"/>
    <col min="1545" max="1545" width="16.42578125" style="23" bestFit="1" customWidth="1"/>
    <col min="1546" max="1546" width="16.5703125" style="23" bestFit="1" customWidth="1"/>
    <col min="1547" max="1547" width="9.140625" style="23" customWidth="1"/>
    <col min="1548" max="1548" width="30.5703125" style="23" customWidth="1"/>
    <col min="1549" max="1743" width="9.140625" style="23" customWidth="1"/>
    <col min="1744" max="1792" width="11.5703125" style="23"/>
    <col min="1793" max="1793" width="9.85546875" style="23" customWidth="1"/>
    <col min="1794" max="1794" width="14.28515625" style="23" customWidth="1"/>
    <col min="1795" max="1795" width="13.5703125" style="23" customWidth="1"/>
    <col min="1796" max="1796" width="57.28515625" style="23" customWidth="1"/>
    <col min="1797" max="1797" width="9.28515625" style="23" customWidth="1"/>
    <col min="1798" max="1798" width="11.28515625" style="23" customWidth="1"/>
    <col min="1799" max="1799" width="43.140625" style="23" customWidth="1"/>
    <col min="1800" max="1800" width="19.7109375" style="23" customWidth="1"/>
    <col min="1801" max="1801" width="16.42578125" style="23" bestFit="1" customWidth="1"/>
    <col min="1802" max="1802" width="16.5703125" style="23" bestFit="1" customWidth="1"/>
    <col min="1803" max="1803" width="9.140625" style="23" customWidth="1"/>
    <col min="1804" max="1804" width="30.5703125" style="23" customWidth="1"/>
    <col min="1805" max="1999" width="9.140625" style="23" customWidth="1"/>
    <col min="2000" max="2048" width="11.5703125" style="23"/>
    <col min="2049" max="2049" width="9.85546875" style="23" customWidth="1"/>
    <col min="2050" max="2050" width="14.28515625" style="23" customWidth="1"/>
    <col min="2051" max="2051" width="13.5703125" style="23" customWidth="1"/>
    <col min="2052" max="2052" width="57.28515625" style="23" customWidth="1"/>
    <col min="2053" max="2053" width="9.28515625" style="23" customWidth="1"/>
    <col min="2054" max="2054" width="11.28515625" style="23" customWidth="1"/>
    <col min="2055" max="2055" width="43.140625" style="23" customWidth="1"/>
    <col min="2056" max="2056" width="19.7109375" style="23" customWidth="1"/>
    <col min="2057" max="2057" width="16.42578125" style="23" bestFit="1" customWidth="1"/>
    <col min="2058" max="2058" width="16.5703125" style="23" bestFit="1" customWidth="1"/>
    <col min="2059" max="2059" width="9.140625" style="23" customWidth="1"/>
    <col min="2060" max="2060" width="30.5703125" style="23" customWidth="1"/>
    <col min="2061" max="2255" width="9.140625" style="23" customWidth="1"/>
    <col min="2256" max="2304" width="11.5703125" style="23"/>
    <col min="2305" max="2305" width="9.85546875" style="23" customWidth="1"/>
    <col min="2306" max="2306" width="14.28515625" style="23" customWidth="1"/>
    <col min="2307" max="2307" width="13.5703125" style="23" customWidth="1"/>
    <col min="2308" max="2308" width="57.28515625" style="23" customWidth="1"/>
    <col min="2309" max="2309" width="9.28515625" style="23" customWidth="1"/>
    <col min="2310" max="2310" width="11.28515625" style="23" customWidth="1"/>
    <col min="2311" max="2311" width="43.140625" style="23" customWidth="1"/>
    <col min="2312" max="2312" width="19.7109375" style="23" customWidth="1"/>
    <col min="2313" max="2313" width="16.42578125" style="23" bestFit="1" customWidth="1"/>
    <col min="2314" max="2314" width="16.5703125" style="23" bestFit="1" customWidth="1"/>
    <col min="2315" max="2315" width="9.140625" style="23" customWidth="1"/>
    <col min="2316" max="2316" width="30.5703125" style="23" customWidth="1"/>
    <col min="2317" max="2511" width="9.140625" style="23" customWidth="1"/>
    <col min="2512" max="2560" width="11.5703125" style="23"/>
    <col min="2561" max="2561" width="9.85546875" style="23" customWidth="1"/>
    <col min="2562" max="2562" width="14.28515625" style="23" customWidth="1"/>
    <col min="2563" max="2563" width="13.5703125" style="23" customWidth="1"/>
    <col min="2564" max="2564" width="57.28515625" style="23" customWidth="1"/>
    <col min="2565" max="2565" width="9.28515625" style="23" customWidth="1"/>
    <col min="2566" max="2566" width="11.28515625" style="23" customWidth="1"/>
    <col min="2567" max="2567" width="43.140625" style="23" customWidth="1"/>
    <col min="2568" max="2568" width="19.7109375" style="23" customWidth="1"/>
    <col min="2569" max="2569" width="16.42578125" style="23" bestFit="1" customWidth="1"/>
    <col min="2570" max="2570" width="16.5703125" style="23" bestFit="1" customWidth="1"/>
    <col min="2571" max="2571" width="9.140625" style="23" customWidth="1"/>
    <col min="2572" max="2572" width="30.5703125" style="23" customWidth="1"/>
    <col min="2573" max="2767" width="9.140625" style="23" customWidth="1"/>
    <col min="2768" max="2816" width="11.5703125" style="23"/>
    <col min="2817" max="2817" width="9.85546875" style="23" customWidth="1"/>
    <col min="2818" max="2818" width="14.28515625" style="23" customWidth="1"/>
    <col min="2819" max="2819" width="13.5703125" style="23" customWidth="1"/>
    <col min="2820" max="2820" width="57.28515625" style="23" customWidth="1"/>
    <col min="2821" max="2821" width="9.28515625" style="23" customWidth="1"/>
    <col min="2822" max="2822" width="11.28515625" style="23" customWidth="1"/>
    <col min="2823" max="2823" width="43.140625" style="23" customWidth="1"/>
    <col min="2824" max="2824" width="19.7109375" style="23" customWidth="1"/>
    <col min="2825" max="2825" width="16.42578125" style="23" bestFit="1" customWidth="1"/>
    <col min="2826" max="2826" width="16.5703125" style="23" bestFit="1" customWidth="1"/>
    <col min="2827" max="2827" width="9.140625" style="23" customWidth="1"/>
    <col min="2828" max="2828" width="30.5703125" style="23" customWidth="1"/>
    <col min="2829" max="3023" width="9.140625" style="23" customWidth="1"/>
    <col min="3024" max="3072" width="11.5703125" style="23"/>
    <col min="3073" max="3073" width="9.85546875" style="23" customWidth="1"/>
    <col min="3074" max="3074" width="14.28515625" style="23" customWidth="1"/>
    <col min="3075" max="3075" width="13.5703125" style="23" customWidth="1"/>
    <col min="3076" max="3076" width="57.28515625" style="23" customWidth="1"/>
    <col min="3077" max="3077" width="9.28515625" style="23" customWidth="1"/>
    <col min="3078" max="3078" width="11.28515625" style="23" customWidth="1"/>
    <col min="3079" max="3079" width="43.140625" style="23" customWidth="1"/>
    <col min="3080" max="3080" width="19.7109375" style="23" customWidth="1"/>
    <col min="3081" max="3081" width="16.42578125" style="23" bestFit="1" customWidth="1"/>
    <col min="3082" max="3082" width="16.5703125" style="23" bestFit="1" customWidth="1"/>
    <col min="3083" max="3083" width="9.140625" style="23" customWidth="1"/>
    <col min="3084" max="3084" width="30.5703125" style="23" customWidth="1"/>
    <col min="3085" max="3279" width="9.140625" style="23" customWidth="1"/>
    <col min="3280" max="3328" width="11.5703125" style="23"/>
    <col min="3329" max="3329" width="9.85546875" style="23" customWidth="1"/>
    <col min="3330" max="3330" width="14.28515625" style="23" customWidth="1"/>
    <col min="3331" max="3331" width="13.5703125" style="23" customWidth="1"/>
    <col min="3332" max="3332" width="57.28515625" style="23" customWidth="1"/>
    <col min="3333" max="3333" width="9.28515625" style="23" customWidth="1"/>
    <col min="3334" max="3334" width="11.28515625" style="23" customWidth="1"/>
    <col min="3335" max="3335" width="43.140625" style="23" customWidth="1"/>
    <col min="3336" max="3336" width="19.7109375" style="23" customWidth="1"/>
    <col min="3337" max="3337" width="16.42578125" style="23" bestFit="1" customWidth="1"/>
    <col min="3338" max="3338" width="16.5703125" style="23" bestFit="1" customWidth="1"/>
    <col min="3339" max="3339" width="9.140625" style="23" customWidth="1"/>
    <col min="3340" max="3340" width="30.5703125" style="23" customWidth="1"/>
    <col min="3341" max="3535" width="9.140625" style="23" customWidth="1"/>
    <col min="3536" max="3584" width="11.5703125" style="23"/>
    <col min="3585" max="3585" width="9.85546875" style="23" customWidth="1"/>
    <col min="3586" max="3586" width="14.28515625" style="23" customWidth="1"/>
    <col min="3587" max="3587" width="13.5703125" style="23" customWidth="1"/>
    <col min="3588" max="3588" width="57.28515625" style="23" customWidth="1"/>
    <col min="3589" max="3589" width="9.28515625" style="23" customWidth="1"/>
    <col min="3590" max="3590" width="11.28515625" style="23" customWidth="1"/>
    <col min="3591" max="3591" width="43.140625" style="23" customWidth="1"/>
    <col min="3592" max="3592" width="19.7109375" style="23" customWidth="1"/>
    <col min="3593" max="3593" width="16.42578125" style="23" bestFit="1" customWidth="1"/>
    <col min="3594" max="3594" width="16.5703125" style="23" bestFit="1" customWidth="1"/>
    <col min="3595" max="3595" width="9.140625" style="23" customWidth="1"/>
    <col min="3596" max="3596" width="30.5703125" style="23" customWidth="1"/>
    <col min="3597" max="3791" width="9.140625" style="23" customWidth="1"/>
    <col min="3792" max="3840" width="11.5703125" style="23"/>
    <col min="3841" max="3841" width="9.85546875" style="23" customWidth="1"/>
    <col min="3842" max="3842" width="14.28515625" style="23" customWidth="1"/>
    <col min="3843" max="3843" width="13.5703125" style="23" customWidth="1"/>
    <col min="3844" max="3844" width="57.28515625" style="23" customWidth="1"/>
    <col min="3845" max="3845" width="9.28515625" style="23" customWidth="1"/>
    <col min="3846" max="3846" width="11.28515625" style="23" customWidth="1"/>
    <col min="3847" max="3847" width="43.140625" style="23" customWidth="1"/>
    <col min="3848" max="3848" width="19.7109375" style="23" customWidth="1"/>
    <col min="3849" max="3849" width="16.42578125" style="23" bestFit="1" customWidth="1"/>
    <col min="3850" max="3850" width="16.5703125" style="23" bestFit="1" customWidth="1"/>
    <col min="3851" max="3851" width="9.140625" style="23" customWidth="1"/>
    <col min="3852" max="3852" width="30.5703125" style="23" customWidth="1"/>
    <col min="3853" max="4047" width="9.140625" style="23" customWidth="1"/>
    <col min="4048" max="4096" width="11.5703125" style="23"/>
    <col min="4097" max="4097" width="9.85546875" style="23" customWidth="1"/>
    <col min="4098" max="4098" width="14.28515625" style="23" customWidth="1"/>
    <col min="4099" max="4099" width="13.5703125" style="23" customWidth="1"/>
    <col min="4100" max="4100" width="57.28515625" style="23" customWidth="1"/>
    <col min="4101" max="4101" width="9.28515625" style="23" customWidth="1"/>
    <col min="4102" max="4102" width="11.28515625" style="23" customWidth="1"/>
    <col min="4103" max="4103" width="43.140625" style="23" customWidth="1"/>
    <col min="4104" max="4104" width="19.7109375" style="23" customWidth="1"/>
    <col min="4105" max="4105" width="16.42578125" style="23" bestFit="1" customWidth="1"/>
    <col min="4106" max="4106" width="16.5703125" style="23" bestFit="1" customWidth="1"/>
    <col min="4107" max="4107" width="9.140625" style="23" customWidth="1"/>
    <col min="4108" max="4108" width="30.5703125" style="23" customWidth="1"/>
    <col min="4109" max="4303" width="9.140625" style="23" customWidth="1"/>
    <col min="4304" max="4352" width="11.5703125" style="23"/>
    <col min="4353" max="4353" width="9.85546875" style="23" customWidth="1"/>
    <col min="4354" max="4354" width="14.28515625" style="23" customWidth="1"/>
    <col min="4355" max="4355" width="13.5703125" style="23" customWidth="1"/>
    <col min="4356" max="4356" width="57.28515625" style="23" customWidth="1"/>
    <col min="4357" max="4357" width="9.28515625" style="23" customWidth="1"/>
    <col min="4358" max="4358" width="11.28515625" style="23" customWidth="1"/>
    <col min="4359" max="4359" width="43.140625" style="23" customWidth="1"/>
    <col min="4360" max="4360" width="19.7109375" style="23" customWidth="1"/>
    <col min="4361" max="4361" width="16.42578125" style="23" bestFit="1" customWidth="1"/>
    <col min="4362" max="4362" width="16.5703125" style="23" bestFit="1" customWidth="1"/>
    <col min="4363" max="4363" width="9.140625" style="23" customWidth="1"/>
    <col min="4364" max="4364" width="30.5703125" style="23" customWidth="1"/>
    <col min="4365" max="4559" width="9.140625" style="23" customWidth="1"/>
    <col min="4560" max="4608" width="11.5703125" style="23"/>
    <col min="4609" max="4609" width="9.85546875" style="23" customWidth="1"/>
    <col min="4610" max="4610" width="14.28515625" style="23" customWidth="1"/>
    <col min="4611" max="4611" width="13.5703125" style="23" customWidth="1"/>
    <col min="4612" max="4612" width="57.28515625" style="23" customWidth="1"/>
    <col min="4613" max="4613" width="9.28515625" style="23" customWidth="1"/>
    <col min="4614" max="4614" width="11.28515625" style="23" customWidth="1"/>
    <col min="4615" max="4615" width="43.140625" style="23" customWidth="1"/>
    <col min="4616" max="4616" width="19.7109375" style="23" customWidth="1"/>
    <col min="4617" max="4617" width="16.42578125" style="23" bestFit="1" customWidth="1"/>
    <col min="4618" max="4618" width="16.5703125" style="23" bestFit="1" customWidth="1"/>
    <col min="4619" max="4619" width="9.140625" style="23" customWidth="1"/>
    <col min="4620" max="4620" width="30.5703125" style="23" customWidth="1"/>
    <col min="4621" max="4815" width="9.140625" style="23" customWidth="1"/>
    <col min="4816" max="4864" width="11.5703125" style="23"/>
    <col min="4865" max="4865" width="9.85546875" style="23" customWidth="1"/>
    <col min="4866" max="4866" width="14.28515625" style="23" customWidth="1"/>
    <col min="4867" max="4867" width="13.5703125" style="23" customWidth="1"/>
    <col min="4868" max="4868" width="57.28515625" style="23" customWidth="1"/>
    <col min="4869" max="4869" width="9.28515625" style="23" customWidth="1"/>
    <col min="4870" max="4870" width="11.28515625" style="23" customWidth="1"/>
    <col min="4871" max="4871" width="43.140625" style="23" customWidth="1"/>
    <col min="4872" max="4872" width="19.7109375" style="23" customWidth="1"/>
    <col min="4873" max="4873" width="16.42578125" style="23" bestFit="1" customWidth="1"/>
    <col min="4874" max="4874" width="16.5703125" style="23" bestFit="1" customWidth="1"/>
    <col min="4875" max="4875" width="9.140625" style="23" customWidth="1"/>
    <col min="4876" max="4876" width="30.5703125" style="23" customWidth="1"/>
    <col min="4877" max="5071" width="9.140625" style="23" customWidth="1"/>
    <col min="5072" max="5120" width="11.5703125" style="23"/>
    <col min="5121" max="5121" width="9.85546875" style="23" customWidth="1"/>
    <col min="5122" max="5122" width="14.28515625" style="23" customWidth="1"/>
    <col min="5123" max="5123" width="13.5703125" style="23" customWidth="1"/>
    <col min="5124" max="5124" width="57.28515625" style="23" customWidth="1"/>
    <col min="5125" max="5125" width="9.28515625" style="23" customWidth="1"/>
    <col min="5126" max="5126" width="11.28515625" style="23" customWidth="1"/>
    <col min="5127" max="5127" width="43.140625" style="23" customWidth="1"/>
    <col min="5128" max="5128" width="19.7109375" style="23" customWidth="1"/>
    <col min="5129" max="5129" width="16.42578125" style="23" bestFit="1" customWidth="1"/>
    <col min="5130" max="5130" width="16.5703125" style="23" bestFit="1" customWidth="1"/>
    <col min="5131" max="5131" width="9.140625" style="23" customWidth="1"/>
    <col min="5132" max="5132" width="30.5703125" style="23" customWidth="1"/>
    <col min="5133" max="5327" width="9.140625" style="23" customWidth="1"/>
    <col min="5328" max="5376" width="11.5703125" style="23"/>
    <col min="5377" max="5377" width="9.85546875" style="23" customWidth="1"/>
    <col min="5378" max="5378" width="14.28515625" style="23" customWidth="1"/>
    <col min="5379" max="5379" width="13.5703125" style="23" customWidth="1"/>
    <col min="5380" max="5380" width="57.28515625" style="23" customWidth="1"/>
    <col min="5381" max="5381" width="9.28515625" style="23" customWidth="1"/>
    <col min="5382" max="5382" width="11.28515625" style="23" customWidth="1"/>
    <col min="5383" max="5383" width="43.140625" style="23" customWidth="1"/>
    <col min="5384" max="5384" width="19.7109375" style="23" customWidth="1"/>
    <col min="5385" max="5385" width="16.42578125" style="23" bestFit="1" customWidth="1"/>
    <col min="5386" max="5386" width="16.5703125" style="23" bestFit="1" customWidth="1"/>
    <col min="5387" max="5387" width="9.140625" style="23" customWidth="1"/>
    <col min="5388" max="5388" width="30.5703125" style="23" customWidth="1"/>
    <col min="5389" max="5583" width="9.140625" style="23" customWidth="1"/>
    <col min="5584" max="5632" width="11.5703125" style="23"/>
    <col min="5633" max="5633" width="9.85546875" style="23" customWidth="1"/>
    <col min="5634" max="5634" width="14.28515625" style="23" customWidth="1"/>
    <col min="5635" max="5635" width="13.5703125" style="23" customWidth="1"/>
    <col min="5636" max="5636" width="57.28515625" style="23" customWidth="1"/>
    <col min="5637" max="5637" width="9.28515625" style="23" customWidth="1"/>
    <col min="5638" max="5638" width="11.28515625" style="23" customWidth="1"/>
    <col min="5639" max="5639" width="43.140625" style="23" customWidth="1"/>
    <col min="5640" max="5640" width="19.7109375" style="23" customWidth="1"/>
    <col min="5641" max="5641" width="16.42578125" style="23" bestFit="1" customWidth="1"/>
    <col min="5642" max="5642" width="16.5703125" style="23" bestFit="1" customWidth="1"/>
    <col min="5643" max="5643" width="9.140625" style="23" customWidth="1"/>
    <col min="5644" max="5644" width="30.5703125" style="23" customWidth="1"/>
    <col min="5645" max="5839" width="9.140625" style="23" customWidth="1"/>
    <col min="5840" max="5888" width="11.5703125" style="23"/>
    <col min="5889" max="5889" width="9.85546875" style="23" customWidth="1"/>
    <col min="5890" max="5890" width="14.28515625" style="23" customWidth="1"/>
    <col min="5891" max="5891" width="13.5703125" style="23" customWidth="1"/>
    <col min="5892" max="5892" width="57.28515625" style="23" customWidth="1"/>
    <col min="5893" max="5893" width="9.28515625" style="23" customWidth="1"/>
    <col min="5894" max="5894" width="11.28515625" style="23" customWidth="1"/>
    <col min="5895" max="5895" width="43.140625" style="23" customWidth="1"/>
    <col min="5896" max="5896" width="19.7109375" style="23" customWidth="1"/>
    <col min="5897" max="5897" width="16.42578125" style="23" bestFit="1" customWidth="1"/>
    <col min="5898" max="5898" width="16.5703125" style="23" bestFit="1" customWidth="1"/>
    <col min="5899" max="5899" width="9.140625" style="23" customWidth="1"/>
    <col min="5900" max="5900" width="30.5703125" style="23" customWidth="1"/>
    <col min="5901" max="6095" width="9.140625" style="23" customWidth="1"/>
    <col min="6096" max="6144" width="11.5703125" style="23"/>
    <col min="6145" max="6145" width="9.85546875" style="23" customWidth="1"/>
    <col min="6146" max="6146" width="14.28515625" style="23" customWidth="1"/>
    <col min="6147" max="6147" width="13.5703125" style="23" customWidth="1"/>
    <col min="6148" max="6148" width="57.28515625" style="23" customWidth="1"/>
    <col min="6149" max="6149" width="9.28515625" style="23" customWidth="1"/>
    <col min="6150" max="6150" width="11.28515625" style="23" customWidth="1"/>
    <col min="6151" max="6151" width="43.140625" style="23" customWidth="1"/>
    <col min="6152" max="6152" width="19.7109375" style="23" customWidth="1"/>
    <col min="6153" max="6153" width="16.42578125" style="23" bestFit="1" customWidth="1"/>
    <col min="6154" max="6154" width="16.5703125" style="23" bestFit="1" customWidth="1"/>
    <col min="6155" max="6155" width="9.140625" style="23" customWidth="1"/>
    <col min="6156" max="6156" width="30.5703125" style="23" customWidth="1"/>
    <col min="6157" max="6351" width="9.140625" style="23" customWidth="1"/>
    <col min="6352" max="6400" width="11.5703125" style="23"/>
    <col min="6401" max="6401" width="9.85546875" style="23" customWidth="1"/>
    <col min="6402" max="6402" width="14.28515625" style="23" customWidth="1"/>
    <col min="6403" max="6403" width="13.5703125" style="23" customWidth="1"/>
    <col min="6404" max="6404" width="57.28515625" style="23" customWidth="1"/>
    <col min="6405" max="6405" width="9.28515625" style="23" customWidth="1"/>
    <col min="6406" max="6406" width="11.28515625" style="23" customWidth="1"/>
    <col min="6407" max="6407" width="43.140625" style="23" customWidth="1"/>
    <col min="6408" max="6408" width="19.7109375" style="23" customWidth="1"/>
    <col min="6409" max="6409" width="16.42578125" style="23" bestFit="1" customWidth="1"/>
    <col min="6410" max="6410" width="16.5703125" style="23" bestFit="1" customWidth="1"/>
    <col min="6411" max="6411" width="9.140625" style="23" customWidth="1"/>
    <col min="6412" max="6412" width="30.5703125" style="23" customWidth="1"/>
    <col min="6413" max="6607" width="9.140625" style="23" customWidth="1"/>
    <col min="6608" max="6656" width="11.5703125" style="23"/>
    <col min="6657" max="6657" width="9.85546875" style="23" customWidth="1"/>
    <col min="6658" max="6658" width="14.28515625" style="23" customWidth="1"/>
    <col min="6659" max="6659" width="13.5703125" style="23" customWidth="1"/>
    <col min="6660" max="6660" width="57.28515625" style="23" customWidth="1"/>
    <col min="6661" max="6661" width="9.28515625" style="23" customWidth="1"/>
    <col min="6662" max="6662" width="11.28515625" style="23" customWidth="1"/>
    <col min="6663" max="6663" width="43.140625" style="23" customWidth="1"/>
    <col min="6664" max="6664" width="19.7109375" style="23" customWidth="1"/>
    <col min="6665" max="6665" width="16.42578125" style="23" bestFit="1" customWidth="1"/>
    <col min="6666" max="6666" width="16.5703125" style="23" bestFit="1" customWidth="1"/>
    <col min="6667" max="6667" width="9.140625" style="23" customWidth="1"/>
    <col min="6668" max="6668" width="30.5703125" style="23" customWidth="1"/>
    <col min="6669" max="6863" width="9.140625" style="23" customWidth="1"/>
    <col min="6864" max="6912" width="11.5703125" style="23"/>
    <col min="6913" max="6913" width="9.85546875" style="23" customWidth="1"/>
    <col min="6914" max="6914" width="14.28515625" style="23" customWidth="1"/>
    <col min="6915" max="6915" width="13.5703125" style="23" customWidth="1"/>
    <col min="6916" max="6916" width="57.28515625" style="23" customWidth="1"/>
    <col min="6917" max="6917" width="9.28515625" style="23" customWidth="1"/>
    <col min="6918" max="6918" width="11.28515625" style="23" customWidth="1"/>
    <col min="6919" max="6919" width="43.140625" style="23" customWidth="1"/>
    <col min="6920" max="6920" width="19.7109375" style="23" customWidth="1"/>
    <col min="6921" max="6921" width="16.42578125" style="23" bestFit="1" customWidth="1"/>
    <col min="6922" max="6922" width="16.5703125" style="23" bestFit="1" customWidth="1"/>
    <col min="6923" max="6923" width="9.140625" style="23" customWidth="1"/>
    <col min="6924" max="6924" width="30.5703125" style="23" customWidth="1"/>
    <col min="6925" max="7119" width="9.140625" style="23" customWidth="1"/>
    <col min="7120" max="7168" width="11.5703125" style="23"/>
    <col min="7169" max="7169" width="9.85546875" style="23" customWidth="1"/>
    <col min="7170" max="7170" width="14.28515625" style="23" customWidth="1"/>
    <col min="7171" max="7171" width="13.5703125" style="23" customWidth="1"/>
    <col min="7172" max="7172" width="57.28515625" style="23" customWidth="1"/>
    <col min="7173" max="7173" width="9.28515625" style="23" customWidth="1"/>
    <col min="7174" max="7174" width="11.28515625" style="23" customWidth="1"/>
    <col min="7175" max="7175" width="43.140625" style="23" customWidth="1"/>
    <col min="7176" max="7176" width="19.7109375" style="23" customWidth="1"/>
    <col min="7177" max="7177" width="16.42578125" style="23" bestFit="1" customWidth="1"/>
    <col min="7178" max="7178" width="16.5703125" style="23" bestFit="1" customWidth="1"/>
    <col min="7179" max="7179" width="9.140625" style="23" customWidth="1"/>
    <col min="7180" max="7180" width="30.5703125" style="23" customWidth="1"/>
    <col min="7181" max="7375" width="9.140625" style="23" customWidth="1"/>
    <col min="7376" max="7424" width="11.5703125" style="23"/>
    <col min="7425" max="7425" width="9.85546875" style="23" customWidth="1"/>
    <col min="7426" max="7426" width="14.28515625" style="23" customWidth="1"/>
    <col min="7427" max="7427" width="13.5703125" style="23" customWidth="1"/>
    <col min="7428" max="7428" width="57.28515625" style="23" customWidth="1"/>
    <col min="7429" max="7429" width="9.28515625" style="23" customWidth="1"/>
    <col min="7430" max="7430" width="11.28515625" style="23" customWidth="1"/>
    <col min="7431" max="7431" width="43.140625" style="23" customWidth="1"/>
    <col min="7432" max="7432" width="19.7109375" style="23" customWidth="1"/>
    <col min="7433" max="7433" width="16.42578125" style="23" bestFit="1" customWidth="1"/>
    <col min="7434" max="7434" width="16.5703125" style="23" bestFit="1" customWidth="1"/>
    <col min="7435" max="7435" width="9.140625" style="23" customWidth="1"/>
    <col min="7436" max="7436" width="30.5703125" style="23" customWidth="1"/>
    <col min="7437" max="7631" width="9.140625" style="23" customWidth="1"/>
    <col min="7632" max="7680" width="11.5703125" style="23"/>
    <col min="7681" max="7681" width="9.85546875" style="23" customWidth="1"/>
    <col min="7682" max="7682" width="14.28515625" style="23" customWidth="1"/>
    <col min="7683" max="7683" width="13.5703125" style="23" customWidth="1"/>
    <col min="7684" max="7684" width="57.28515625" style="23" customWidth="1"/>
    <col min="7685" max="7685" width="9.28515625" style="23" customWidth="1"/>
    <col min="7686" max="7686" width="11.28515625" style="23" customWidth="1"/>
    <col min="7687" max="7687" width="43.140625" style="23" customWidth="1"/>
    <col min="7688" max="7688" width="19.7109375" style="23" customWidth="1"/>
    <col min="7689" max="7689" width="16.42578125" style="23" bestFit="1" customWidth="1"/>
    <col min="7690" max="7690" width="16.5703125" style="23" bestFit="1" customWidth="1"/>
    <col min="7691" max="7691" width="9.140625" style="23" customWidth="1"/>
    <col min="7692" max="7692" width="30.5703125" style="23" customWidth="1"/>
    <col min="7693" max="7887" width="9.140625" style="23" customWidth="1"/>
    <col min="7888" max="7936" width="11.5703125" style="23"/>
    <col min="7937" max="7937" width="9.85546875" style="23" customWidth="1"/>
    <col min="7938" max="7938" width="14.28515625" style="23" customWidth="1"/>
    <col min="7939" max="7939" width="13.5703125" style="23" customWidth="1"/>
    <col min="7940" max="7940" width="57.28515625" style="23" customWidth="1"/>
    <col min="7941" max="7941" width="9.28515625" style="23" customWidth="1"/>
    <col min="7942" max="7942" width="11.28515625" style="23" customWidth="1"/>
    <col min="7943" max="7943" width="43.140625" style="23" customWidth="1"/>
    <col min="7944" max="7944" width="19.7109375" style="23" customWidth="1"/>
    <col min="7945" max="7945" width="16.42578125" style="23" bestFit="1" customWidth="1"/>
    <col min="7946" max="7946" width="16.5703125" style="23" bestFit="1" customWidth="1"/>
    <col min="7947" max="7947" width="9.140625" style="23" customWidth="1"/>
    <col min="7948" max="7948" width="30.5703125" style="23" customWidth="1"/>
    <col min="7949" max="8143" width="9.140625" style="23" customWidth="1"/>
    <col min="8144" max="8192" width="11.5703125" style="23"/>
    <col min="8193" max="8193" width="9.85546875" style="23" customWidth="1"/>
    <col min="8194" max="8194" width="14.28515625" style="23" customWidth="1"/>
    <col min="8195" max="8195" width="13.5703125" style="23" customWidth="1"/>
    <col min="8196" max="8196" width="57.28515625" style="23" customWidth="1"/>
    <col min="8197" max="8197" width="9.28515625" style="23" customWidth="1"/>
    <col min="8198" max="8198" width="11.28515625" style="23" customWidth="1"/>
    <col min="8199" max="8199" width="43.140625" style="23" customWidth="1"/>
    <col min="8200" max="8200" width="19.7109375" style="23" customWidth="1"/>
    <col min="8201" max="8201" width="16.42578125" style="23" bestFit="1" customWidth="1"/>
    <col min="8202" max="8202" width="16.5703125" style="23" bestFit="1" customWidth="1"/>
    <col min="8203" max="8203" width="9.140625" style="23" customWidth="1"/>
    <col min="8204" max="8204" width="30.5703125" style="23" customWidth="1"/>
    <col min="8205" max="8399" width="9.140625" style="23" customWidth="1"/>
    <col min="8400" max="8448" width="11.5703125" style="23"/>
    <col min="8449" max="8449" width="9.85546875" style="23" customWidth="1"/>
    <col min="8450" max="8450" width="14.28515625" style="23" customWidth="1"/>
    <col min="8451" max="8451" width="13.5703125" style="23" customWidth="1"/>
    <col min="8452" max="8452" width="57.28515625" style="23" customWidth="1"/>
    <col min="8453" max="8453" width="9.28515625" style="23" customWidth="1"/>
    <col min="8454" max="8454" width="11.28515625" style="23" customWidth="1"/>
    <col min="8455" max="8455" width="43.140625" style="23" customWidth="1"/>
    <col min="8456" max="8456" width="19.7109375" style="23" customWidth="1"/>
    <col min="8457" max="8457" width="16.42578125" style="23" bestFit="1" customWidth="1"/>
    <col min="8458" max="8458" width="16.5703125" style="23" bestFit="1" customWidth="1"/>
    <col min="8459" max="8459" width="9.140625" style="23" customWidth="1"/>
    <col min="8460" max="8460" width="30.5703125" style="23" customWidth="1"/>
    <col min="8461" max="8655" width="9.140625" style="23" customWidth="1"/>
    <col min="8656" max="8704" width="11.5703125" style="23"/>
    <col min="8705" max="8705" width="9.85546875" style="23" customWidth="1"/>
    <col min="8706" max="8706" width="14.28515625" style="23" customWidth="1"/>
    <col min="8707" max="8707" width="13.5703125" style="23" customWidth="1"/>
    <col min="8708" max="8708" width="57.28515625" style="23" customWidth="1"/>
    <col min="8709" max="8709" width="9.28515625" style="23" customWidth="1"/>
    <col min="8710" max="8710" width="11.28515625" style="23" customWidth="1"/>
    <col min="8711" max="8711" width="43.140625" style="23" customWidth="1"/>
    <col min="8712" max="8712" width="19.7109375" style="23" customWidth="1"/>
    <col min="8713" max="8713" width="16.42578125" style="23" bestFit="1" customWidth="1"/>
    <col min="8714" max="8714" width="16.5703125" style="23" bestFit="1" customWidth="1"/>
    <col min="8715" max="8715" width="9.140625" style="23" customWidth="1"/>
    <col min="8716" max="8716" width="30.5703125" style="23" customWidth="1"/>
    <col min="8717" max="8911" width="9.140625" style="23" customWidth="1"/>
    <col min="8912" max="8960" width="11.5703125" style="23"/>
    <col min="8961" max="8961" width="9.85546875" style="23" customWidth="1"/>
    <col min="8962" max="8962" width="14.28515625" style="23" customWidth="1"/>
    <col min="8963" max="8963" width="13.5703125" style="23" customWidth="1"/>
    <col min="8964" max="8964" width="57.28515625" style="23" customWidth="1"/>
    <col min="8965" max="8965" width="9.28515625" style="23" customWidth="1"/>
    <col min="8966" max="8966" width="11.28515625" style="23" customWidth="1"/>
    <col min="8967" max="8967" width="43.140625" style="23" customWidth="1"/>
    <col min="8968" max="8968" width="19.7109375" style="23" customWidth="1"/>
    <col min="8969" max="8969" width="16.42578125" style="23" bestFit="1" customWidth="1"/>
    <col min="8970" max="8970" width="16.5703125" style="23" bestFit="1" customWidth="1"/>
    <col min="8971" max="8971" width="9.140625" style="23" customWidth="1"/>
    <col min="8972" max="8972" width="30.5703125" style="23" customWidth="1"/>
    <col min="8973" max="9167" width="9.140625" style="23" customWidth="1"/>
    <col min="9168" max="9216" width="11.5703125" style="23"/>
    <col min="9217" max="9217" width="9.85546875" style="23" customWidth="1"/>
    <col min="9218" max="9218" width="14.28515625" style="23" customWidth="1"/>
    <col min="9219" max="9219" width="13.5703125" style="23" customWidth="1"/>
    <col min="9220" max="9220" width="57.28515625" style="23" customWidth="1"/>
    <col min="9221" max="9221" width="9.28515625" style="23" customWidth="1"/>
    <col min="9222" max="9222" width="11.28515625" style="23" customWidth="1"/>
    <col min="9223" max="9223" width="43.140625" style="23" customWidth="1"/>
    <col min="9224" max="9224" width="19.7109375" style="23" customWidth="1"/>
    <col min="9225" max="9225" width="16.42578125" style="23" bestFit="1" customWidth="1"/>
    <col min="9226" max="9226" width="16.5703125" style="23" bestFit="1" customWidth="1"/>
    <col min="9227" max="9227" width="9.140625" style="23" customWidth="1"/>
    <col min="9228" max="9228" width="30.5703125" style="23" customWidth="1"/>
    <col min="9229" max="9423" width="9.140625" style="23" customWidth="1"/>
    <col min="9424" max="9472" width="11.5703125" style="23"/>
    <col min="9473" max="9473" width="9.85546875" style="23" customWidth="1"/>
    <col min="9474" max="9474" width="14.28515625" style="23" customWidth="1"/>
    <col min="9475" max="9475" width="13.5703125" style="23" customWidth="1"/>
    <col min="9476" max="9476" width="57.28515625" style="23" customWidth="1"/>
    <col min="9477" max="9477" width="9.28515625" style="23" customWidth="1"/>
    <col min="9478" max="9478" width="11.28515625" style="23" customWidth="1"/>
    <col min="9479" max="9479" width="43.140625" style="23" customWidth="1"/>
    <col min="9480" max="9480" width="19.7109375" style="23" customWidth="1"/>
    <col min="9481" max="9481" width="16.42578125" style="23" bestFit="1" customWidth="1"/>
    <col min="9482" max="9482" width="16.5703125" style="23" bestFit="1" customWidth="1"/>
    <col min="9483" max="9483" width="9.140625" style="23" customWidth="1"/>
    <col min="9484" max="9484" width="30.5703125" style="23" customWidth="1"/>
    <col min="9485" max="9679" width="9.140625" style="23" customWidth="1"/>
    <col min="9680" max="9728" width="11.5703125" style="23"/>
    <col min="9729" max="9729" width="9.85546875" style="23" customWidth="1"/>
    <col min="9730" max="9730" width="14.28515625" style="23" customWidth="1"/>
    <col min="9731" max="9731" width="13.5703125" style="23" customWidth="1"/>
    <col min="9732" max="9732" width="57.28515625" style="23" customWidth="1"/>
    <col min="9733" max="9733" width="9.28515625" style="23" customWidth="1"/>
    <col min="9734" max="9734" width="11.28515625" style="23" customWidth="1"/>
    <col min="9735" max="9735" width="43.140625" style="23" customWidth="1"/>
    <col min="9736" max="9736" width="19.7109375" style="23" customWidth="1"/>
    <col min="9737" max="9737" width="16.42578125" style="23" bestFit="1" customWidth="1"/>
    <col min="9738" max="9738" width="16.5703125" style="23" bestFit="1" customWidth="1"/>
    <col min="9739" max="9739" width="9.140625" style="23" customWidth="1"/>
    <col min="9740" max="9740" width="30.5703125" style="23" customWidth="1"/>
    <col min="9741" max="9935" width="9.140625" style="23" customWidth="1"/>
    <col min="9936" max="9984" width="11.5703125" style="23"/>
    <col min="9985" max="9985" width="9.85546875" style="23" customWidth="1"/>
    <col min="9986" max="9986" width="14.28515625" style="23" customWidth="1"/>
    <col min="9987" max="9987" width="13.5703125" style="23" customWidth="1"/>
    <col min="9988" max="9988" width="57.28515625" style="23" customWidth="1"/>
    <col min="9989" max="9989" width="9.28515625" style="23" customWidth="1"/>
    <col min="9990" max="9990" width="11.28515625" style="23" customWidth="1"/>
    <col min="9991" max="9991" width="43.140625" style="23" customWidth="1"/>
    <col min="9992" max="9992" width="19.7109375" style="23" customWidth="1"/>
    <col min="9993" max="9993" width="16.42578125" style="23" bestFit="1" customWidth="1"/>
    <col min="9994" max="9994" width="16.5703125" style="23" bestFit="1" customWidth="1"/>
    <col min="9995" max="9995" width="9.140625" style="23" customWidth="1"/>
    <col min="9996" max="9996" width="30.5703125" style="23" customWidth="1"/>
    <col min="9997" max="10191" width="9.140625" style="23" customWidth="1"/>
    <col min="10192" max="10240" width="11.5703125" style="23"/>
    <col min="10241" max="10241" width="9.85546875" style="23" customWidth="1"/>
    <col min="10242" max="10242" width="14.28515625" style="23" customWidth="1"/>
    <col min="10243" max="10243" width="13.5703125" style="23" customWidth="1"/>
    <col min="10244" max="10244" width="57.28515625" style="23" customWidth="1"/>
    <col min="10245" max="10245" width="9.28515625" style="23" customWidth="1"/>
    <col min="10246" max="10246" width="11.28515625" style="23" customWidth="1"/>
    <col min="10247" max="10247" width="43.140625" style="23" customWidth="1"/>
    <col min="10248" max="10248" width="19.7109375" style="23" customWidth="1"/>
    <col min="10249" max="10249" width="16.42578125" style="23" bestFit="1" customWidth="1"/>
    <col min="10250" max="10250" width="16.5703125" style="23" bestFit="1" customWidth="1"/>
    <col min="10251" max="10251" width="9.140625" style="23" customWidth="1"/>
    <col min="10252" max="10252" width="30.5703125" style="23" customWidth="1"/>
    <col min="10253" max="10447" width="9.140625" style="23" customWidth="1"/>
    <col min="10448" max="10496" width="11.5703125" style="23"/>
    <col min="10497" max="10497" width="9.85546875" style="23" customWidth="1"/>
    <col min="10498" max="10498" width="14.28515625" style="23" customWidth="1"/>
    <col min="10499" max="10499" width="13.5703125" style="23" customWidth="1"/>
    <col min="10500" max="10500" width="57.28515625" style="23" customWidth="1"/>
    <col min="10501" max="10501" width="9.28515625" style="23" customWidth="1"/>
    <col min="10502" max="10502" width="11.28515625" style="23" customWidth="1"/>
    <col min="10503" max="10503" width="43.140625" style="23" customWidth="1"/>
    <col min="10504" max="10504" width="19.7109375" style="23" customWidth="1"/>
    <col min="10505" max="10505" width="16.42578125" style="23" bestFit="1" customWidth="1"/>
    <col min="10506" max="10506" width="16.5703125" style="23" bestFit="1" customWidth="1"/>
    <col min="10507" max="10507" width="9.140625" style="23" customWidth="1"/>
    <col min="10508" max="10508" width="30.5703125" style="23" customWidth="1"/>
    <col min="10509" max="10703" width="9.140625" style="23" customWidth="1"/>
    <col min="10704" max="10752" width="11.5703125" style="23"/>
    <col min="10753" max="10753" width="9.85546875" style="23" customWidth="1"/>
    <col min="10754" max="10754" width="14.28515625" style="23" customWidth="1"/>
    <col min="10755" max="10755" width="13.5703125" style="23" customWidth="1"/>
    <col min="10756" max="10756" width="57.28515625" style="23" customWidth="1"/>
    <col min="10757" max="10757" width="9.28515625" style="23" customWidth="1"/>
    <col min="10758" max="10758" width="11.28515625" style="23" customWidth="1"/>
    <col min="10759" max="10759" width="43.140625" style="23" customWidth="1"/>
    <col min="10760" max="10760" width="19.7109375" style="23" customWidth="1"/>
    <col min="10761" max="10761" width="16.42578125" style="23" bestFit="1" customWidth="1"/>
    <col min="10762" max="10762" width="16.5703125" style="23" bestFit="1" customWidth="1"/>
    <col min="10763" max="10763" width="9.140625" style="23" customWidth="1"/>
    <col min="10764" max="10764" width="30.5703125" style="23" customWidth="1"/>
    <col min="10765" max="10959" width="9.140625" style="23" customWidth="1"/>
    <col min="10960" max="11008" width="11.5703125" style="23"/>
    <col min="11009" max="11009" width="9.85546875" style="23" customWidth="1"/>
    <col min="11010" max="11010" width="14.28515625" style="23" customWidth="1"/>
    <col min="11011" max="11011" width="13.5703125" style="23" customWidth="1"/>
    <col min="11012" max="11012" width="57.28515625" style="23" customWidth="1"/>
    <col min="11013" max="11013" width="9.28515625" style="23" customWidth="1"/>
    <col min="11014" max="11014" width="11.28515625" style="23" customWidth="1"/>
    <col min="11015" max="11015" width="43.140625" style="23" customWidth="1"/>
    <col min="11016" max="11016" width="19.7109375" style="23" customWidth="1"/>
    <col min="11017" max="11017" width="16.42578125" style="23" bestFit="1" customWidth="1"/>
    <col min="11018" max="11018" width="16.5703125" style="23" bestFit="1" customWidth="1"/>
    <col min="11019" max="11019" width="9.140625" style="23" customWidth="1"/>
    <col min="11020" max="11020" width="30.5703125" style="23" customWidth="1"/>
    <col min="11021" max="11215" width="9.140625" style="23" customWidth="1"/>
    <col min="11216" max="11264" width="11.5703125" style="23"/>
    <col min="11265" max="11265" width="9.85546875" style="23" customWidth="1"/>
    <col min="11266" max="11266" width="14.28515625" style="23" customWidth="1"/>
    <col min="11267" max="11267" width="13.5703125" style="23" customWidth="1"/>
    <col min="11268" max="11268" width="57.28515625" style="23" customWidth="1"/>
    <col min="11269" max="11269" width="9.28515625" style="23" customWidth="1"/>
    <col min="11270" max="11270" width="11.28515625" style="23" customWidth="1"/>
    <col min="11271" max="11271" width="43.140625" style="23" customWidth="1"/>
    <col min="11272" max="11272" width="19.7109375" style="23" customWidth="1"/>
    <col min="11273" max="11273" width="16.42578125" style="23" bestFit="1" customWidth="1"/>
    <col min="11274" max="11274" width="16.5703125" style="23" bestFit="1" customWidth="1"/>
    <col min="11275" max="11275" width="9.140625" style="23" customWidth="1"/>
    <col min="11276" max="11276" width="30.5703125" style="23" customWidth="1"/>
    <col min="11277" max="11471" width="9.140625" style="23" customWidth="1"/>
    <col min="11472" max="11520" width="11.5703125" style="23"/>
    <col min="11521" max="11521" width="9.85546875" style="23" customWidth="1"/>
    <col min="11522" max="11522" width="14.28515625" style="23" customWidth="1"/>
    <col min="11523" max="11523" width="13.5703125" style="23" customWidth="1"/>
    <col min="11524" max="11524" width="57.28515625" style="23" customWidth="1"/>
    <col min="11525" max="11525" width="9.28515625" style="23" customWidth="1"/>
    <col min="11526" max="11526" width="11.28515625" style="23" customWidth="1"/>
    <col min="11527" max="11527" width="43.140625" style="23" customWidth="1"/>
    <col min="11528" max="11528" width="19.7109375" style="23" customWidth="1"/>
    <col min="11529" max="11529" width="16.42578125" style="23" bestFit="1" customWidth="1"/>
    <col min="11530" max="11530" width="16.5703125" style="23" bestFit="1" customWidth="1"/>
    <col min="11531" max="11531" width="9.140625" style="23" customWidth="1"/>
    <col min="11532" max="11532" width="30.5703125" style="23" customWidth="1"/>
    <col min="11533" max="11727" width="9.140625" style="23" customWidth="1"/>
    <col min="11728" max="11776" width="11.5703125" style="23"/>
    <col min="11777" max="11777" width="9.85546875" style="23" customWidth="1"/>
    <col min="11778" max="11778" width="14.28515625" style="23" customWidth="1"/>
    <col min="11779" max="11779" width="13.5703125" style="23" customWidth="1"/>
    <col min="11780" max="11780" width="57.28515625" style="23" customWidth="1"/>
    <col min="11781" max="11781" width="9.28515625" style="23" customWidth="1"/>
    <col min="11782" max="11782" width="11.28515625" style="23" customWidth="1"/>
    <col min="11783" max="11783" width="43.140625" style="23" customWidth="1"/>
    <col min="11784" max="11784" width="19.7109375" style="23" customWidth="1"/>
    <col min="11785" max="11785" width="16.42578125" style="23" bestFit="1" customWidth="1"/>
    <col min="11786" max="11786" width="16.5703125" style="23" bestFit="1" customWidth="1"/>
    <col min="11787" max="11787" width="9.140625" style="23" customWidth="1"/>
    <col min="11788" max="11788" width="30.5703125" style="23" customWidth="1"/>
    <col min="11789" max="11983" width="9.140625" style="23" customWidth="1"/>
    <col min="11984" max="12032" width="11.5703125" style="23"/>
    <col min="12033" max="12033" width="9.85546875" style="23" customWidth="1"/>
    <col min="12034" max="12034" width="14.28515625" style="23" customWidth="1"/>
    <col min="12035" max="12035" width="13.5703125" style="23" customWidth="1"/>
    <col min="12036" max="12036" width="57.28515625" style="23" customWidth="1"/>
    <col min="12037" max="12037" width="9.28515625" style="23" customWidth="1"/>
    <col min="12038" max="12038" width="11.28515625" style="23" customWidth="1"/>
    <col min="12039" max="12039" width="43.140625" style="23" customWidth="1"/>
    <col min="12040" max="12040" width="19.7109375" style="23" customWidth="1"/>
    <col min="12041" max="12041" width="16.42578125" style="23" bestFit="1" customWidth="1"/>
    <col min="12042" max="12042" width="16.5703125" style="23" bestFit="1" customWidth="1"/>
    <col min="12043" max="12043" width="9.140625" style="23" customWidth="1"/>
    <col min="12044" max="12044" width="30.5703125" style="23" customWidth="1"/>
    <col min="12045" max="12239" width="9.140625" style="23" customWidth="1"/>
    <col min="12240" max="12288" width="11.5703125" style="23"/>
    <col min="12289" max="12289" width="9.85546875" style="23" customWidth="1"/>
    <col min="12290" max="12290" width="14.28515625" style="23" customWidth="1"/>
    <col min="12291" max="12291" width="13.5703125" style="23" customWidth="1"/>
    <col min="12292" max="12292" width="57.28515625" style="23" customWidth="1"/>
    <col min="12293" max="12293" width="9.28515625" style="23" customWidth="1"/>
    <col min="12294" max="12294" width="11.28515625" style="23" customWidth="1"/>
    <col min="12295" max="12295" width="43.140625" style="23" customWidth="1"/>
    <col min="12296" max="12296" width="19.7109375" style="23" customWidth="1"/>
    <col min="12297" max="12297" width="16.42578125" style="23" bestFit="1" customWidth="1"/>
    <col min="12298" max="12298" width="16.5703125" style="23" bestFit="1" customWidth="1"/>
    <col min="12299" max="12299" width="9.140625" style="23" customWidth="1"/>
    <col min="12300" max="12300" width="30.5703125" style="23" customWidth="1"/>
    <col min="12301" max="12495" width="9.140625" style="23" customWidth="1"/>
    <col min="12496" max="12544" width="11.5703125" style="23"/>
    <col min="12545" max="12545" width="9.85546875" style="23" customWidth="1"/>
    <col min="12546" max="12546" width="14.28515625" style="23" customWidth="1"/>
    <col min="12547" max="12547" width="13.5703125" style="23" customWidth="1"/>
    <col min="12548" max="12548" width="57.28515625" style="23" customWidth="1"/>
    <col min="12549" max="12549" width="9.28515625" style="23" customWidth="1"/>
    <col min="12550" max="12550" width="11.28515625" style="23" customWidth="1"/>
    <col min="12551" max="12551" width="43.140625" style="23" customWidth="1"/>
    <col min="12552" max="12552" width="19.7109375" style="23" customWidth="1"/>
    <col min="12553" max="12553" width="16.42578125" style="23" bestFit="1" customWidth="1"/>
    <col min="12554" max="12554" width="16.5703125" style="23" bestFit="1" customWidth="1"/>
    <col min="12555" max="12555" width="9.140625" style="23" customWidth="1"/>
    <col min="12556" max="12556" width="30.5703125" style="23" customWidth="1"/>
    <col min="12557" max="12751" width="9.140625" style="23" customWidth="1"/>
    <col min="12752" max="12800" width="11.5703125" style="23"/>
    <col min="12801" max="12801" width="9.85546875" style="23" customWidth="1"/>
    <col min="12802" max="12802" width="14.28515625" style="23" customWidth="1"/>
    <col min="12803" max="12803" width="13.5703125" style="23" customWidth="1"/>
    <col min="12804" max="12804" width="57.28515625" style="23" customWidth="1"/>
    <col min="12805" max="12805" width="9.28515625" style="23" customWidth="1"/>
    <col min="12806" max="12806" width="11.28515625" style="23" customWidth="1"/>
    <col min="12807" max="12807" width="43.140625" style="23" customWidth="1"/>
    <col min="12808" max="12808" width="19.7109375" style="23" customWidth="1"/>
    <col min="12809" max="12809" width="16.42578125" style="23" bestFit="1" customWidth="1"/>
    <col min="12810" max="12810" width="16.5703125" style="23" bestFit="1" customWidth="1"/>
    <col min="12811" max="12811" width="9.140625" style="23" customWidth="1"/>
    <col min="12812" max="12812" width="30.5703125" style="23" customWidth="1"/>
    <col min="12813" max="13007" width="9.140625" style="23" customWidth="1"/>
    <col min="13008" max="13056" width="11.5703125" style="23"/>
    <col min="13057" max="13057" width="9.85546875" style="23" customWidth="1"/>
    <col min="13058" max="13058" width="14.28515625" style="23" customWidth="1"/>
    <col min="13059" max="13059" width="13.5703125" style="23" customWidth="1"/>
    <col min="13060" max="13060" width="57.28515625" style="23" customWidth="1"/>
    <col min="13061" max="13061" width="9.28515625" style="23" customWidth="1"/>
    <col min="13062" max="13062" width="11.28515625" style="23" customWidth="1"/>
    <col min="13063" max="13063" width="43.140625" style="23" customWidth="1"/>
    <col min="13064" max="13064" width="19.7109375" style="23" customWidth="1"/>
    <col min="13065" max="13065" width="16.42578125" style="23" bestFit="1" customWidth="1"/>
    <col min="13066" max="13066" width="16.5703125" style="23" bestFit="1" customWidth="1"/>
    <col min="13067" max="13067" width="9.140625" style="23" customWidth="1"/>
    <col min="13068" max="13068" width="30.5703125" style="23" customWidth="1"/>
    <col min="13069" max="13263" width="9.140625" style="23" customWidth="1"/>
    <col min="13264" max="13312" width="11.5703125" style="23"/>
    <col min="13313" max="13313" width="9.85546875" style="23" customWidth="1"/>
    <col min="13314" max="13314" width="14.28515625" style="23" customWidth="1"/>
    <col min="13315" max="13315" width="13.5703125" style="23" customWidth="1"/>
    <col min="13316" max="13316" width="57.28515625" style="23" customWidth="1"/>
    <col min="13317" max="13317" width="9.28515625" style="23" customWidth="1"/>
    <col min="13318" max="13318" width="11.28515625" style="23" customWidth="1"/>
    <col min="13319" max="13319" width="43.140625" style="23" customWidth="1"/>
    <col min="13320" max="13320" width="19.7109375" style="23" customWidth="1"/>
    <col min="13321" max="13321" width="16.42578125" style="23" bestFit="1" customWidth="1"/>
    <col min="13322" max="13322" width="16.5703125" style="23" bestFit="1" customWidth="1"/>
    <col min="13323" max="13323" width="9.140625" style="23" customWidth="1"/>
    <col min="13324" max="13324" width="30.5703125" style="23" customWidth="1"/>
    <col min="13325" max="13519" width="9.140625" style="23" customWidth="1"/>
    <col min="13520" max="13568" width="11.5703125" style="23"/>
    <col min="13569" max="13569" width="9.85546875" style="23" customWidth="1"/>
    <col min="13570" max="13570" width="14.28515625" style="23" customWidth="1"/>
    <col min="13571" max="13571" width="13.5703125" style="23" customWidth="1"/>
    <col min="13572" max="13572" width="57.28515625" style="23" customWidth="1"/>
    <col min="13573" max="13573" width="9.28515625" style="23" customWidth="1"/>
    <col min="13574" max="13574" width="11.28515625" style="23" customWidth="1"/>
    <col min="13575" max="13575" width="43.140625" style="23" customWidth="1"/>
    <col min="13576" max="13576" width="19.7109375" style="23" customWidth="1"/>
    <col min="13577" max="13577" width="16.42578125" style="23" bestFit="1" customWidth="1"/>
    <col min="13578" max="13578" width="16.5703125" style="23" bestFit="1" customWidth="1"/>
    <col min="13579" max="13579" width="9.140625" style="23" customWidth="1"/>
    <col min="13580" max="13580" width="30.5703125" style="23" customWidth="1"/>
    <col min="13581" max="13775" width="9.140625" style="23" customWidth="1"/>
    <col min="13776" max="13824" width="11.5703125" style="23"/>
    <col min="13825" max="13825" width="9.85546875" style="23" customWidth="1"/>
    <col min="13826" max="13826" width="14.28515625" style="23" customWidth="1"/>
    <col min="13827" max="13827" width="13.5703125" style="23" customWidth="1"/>
    <col min="13828" max="13828" width="57.28515625" style="23" customWidth="1"/>
    <col min="13829" max="13829" width="9.28515625" style="23" customWidth="1"/>
    <col min="13830" max="13830" width="11.28515625" style="23" customWidth="1"/>
    <col min="13831" max="13831" width="43.140625" style="23" customWidth="1"/>
    <col min="13832" max="13832" width="19.7109375" style="23" customWidth="1"/>
    <col min="13833" max="13833" width="16.42578125" style="23" bestFit="1" customWidth="1"/>
    <col min="13834" max="13834" width="16.5703125" style="23" bestFit="1" customWidth="1"/>
    <col min="13835" max="13835" width="9.140625" style="23" customWidth="1"/>
    <col min="13836" max="13836" width="30.5703125" style="23" customWidth="1"/>
    <col min="13837" max="14031" width="9.140625" style="23" customWidth="1"/>
    <col min="14032" max="14080" width="11.5703125" style="23"/>
    <col min="14081" max="14081" width="9.85546875" style="23" customWidth="1"/>
    <col min="14082" max="14082" width="14.28515625" style="23" customWidth="1"/>
    <col min="14083" max="14083" width="13.5703125" style="23" customWidth="1"/>
    <col min="14084" max="14084" width="57.28515625" style="23" customWidth="1"/>
    <col min="14085" max="14085" width="9.28515625" style="23" customWidth="1"/>
    <col min="14086" max="14086" width="11.28515625" style="23" customWidth="1"/>
    <col min="14087" max="14087" width="43.140625" style="23" customWidth="1"/>
    <col min="14088" max="14088" width="19.7109375" style="23" customWidth="1"/>
    <col min="14089" max="14089" width="16.42578125" style="23" bestFit="1" customWidth="1"/>
    <col min="14090" max="14090" width="16.5703125" style="23" bestFit="1" customWidth="1"/>
    <col min="14091" max="14091" width="9.140625" style="23" customWidth="1"/>
    <col min="14092" max="14092" width="30.5703125" style="23" customWidth="1"/>
    <col min="14093" max="14287" width="9.140625" style="23" customWidth="1"/>
    <col min="14288" max="14336" width="11.5703125" style="23"/>
    <col min="14337" max="14337" width="9.85546875" style="23" customWidth="1"/>
    <col min="14338" max="14338" width="14.28515625" style="23" customWidth="1"/>
    <col min="14339" max="14339" width="13.5703125" style="23" customWidth="1"/>
    <col min="14340" max="14340" width="57.28515625" style="23" customWidth="1"/>
    <col min="14341" max="14341" width="9.28515625" style="23" customWidth="1"/>
    <col min="14342" max="14342" width="11.28515625" style="23" customWidth="1"/>
    <col min="14343" max="14343" width="43.140625" style="23" customWidth="1"/>
    <col min="14344" max="14344" width="19.7109375" style="23" customWidth="1"/>
    <col min="14345" max="14345" width="16.42578125" style="23" bestFit="1" customWidth="1"/>
    <col min="14346" max="14346" width="16.5703125" style="23" bestFit="1" customWidth="1"/>
    <col min="14347" max="14347" width="9.140625" style="23" customWidth="1"/>
    <col min="14348" max="14348" width="30.5703125" style="23" customWidth="1"/>
    <col min="14349" max="14543" width="9.140625" style="23" customWidth="1"/>
    <col min="14544" max="14592" width="11.5703125" style="23"/>
    <col min="14593" max="14593" width="9.85546875" style="23" customWidth="1"/>
    <col min="14594" max="14594" width="14.28515625" style="23" customWidth="1"/>
    <col min="14595" max="14595" width="13.5703125" style="23" customWidth="1"/>
    <col min="14596" max="14596" width="57.28515625" style="23" customWidth="1"/>
    <col min="14597" max="14597" width="9.28515625" style="23" customWidth="1"/>
    <col min="14598" max="14598" width="11.28515625" style="23" customWidth="1"/>
    <col min="14599" max="14599" width="43.140625" style="23" customWidth="1"/>
    <col min="14600" max="14600" width="19.7109375" style="23" customWidth="1"/>
    <col min="14601" max="14601" width="16.42578125" style="23" bestFit="1" customWidth="1"/>
    <col min="14602" max="14602" width="16.5703125" style="23" bestFit="1" customWidth="1"/>
    <col min="14603" max="14603" width="9.140625" style="23" customWidth="1"/>
    <col min="14604" max="14604" width="30.5703125" style="23" customWidth="1"/>
    <col min="14605" max="14799" width="9.140625" style="23" customWidth="1"/>
    <col min="14800" max="14848" width="11.5703125" style="23"/>
    <col min="14849" max="14849" width="9.85546875" style="23" customWidth="1"/>
    <col min="14850" max="14850" width="14.28515625" style="23" customWidth="1"/>
    <col min="14851" max="14851" width="13.5703125" style="23" customWidth="1"/>
    <col min="14852" max="14852" width="57.28515625" style="23" customWidth="1"/>
    <col min="14853" max="14853" width="9.28515625" style="23" customWidth="1"/>
    <col min="14854" max="14854" width="11.28515625" style="23" customWidth="1"/>
    <col min="14855" max="14855" width="43.140625" style="23" customWidth="1"/>
    <col min="14856" max="14856" width="19.7109375" style="23" customWidth="1"/>
    <col min="14857" max="14857" width="16.42578125" style="23" bestFit="1" customWidth="1"/>
    <col min="14858" max="14858" width="16.5703125" style="23" bestFit="1" customWidth="1"/>
    <col min="14859" max="14859" width="9.140625" style="23" customWidth="1"/>
    <col min="14860" max="14860" width="30.5703125" style="23" customWidth="1"/>
    <col min="14861" max="15055" width="9.140625" style="23" customWidth="1"/>
    <col min="15056" max="15104" width="11.5703125" style="23"/>
    <col min="15105" max="15105" width="9.85546875" style="23" customWidth="1"/>
    <col min="15106" max="15106" width="14.28515625" style="23" customWidth="1"/>
    <col min="15107" max="15107" width="13.5703125" style="23" customWidth="1"/>
    <col min="15108" max="15108" width="57.28515625" style="23" customWidth="1"/>
    <col min="15109" max="15109" width="9.28515625" style="23" customWidth="1"/>
    <col min="15110" max="15110" width="11.28515625" style="23" customWidth="1"/>
    <col min="15111" max="15111" width="43.140625" style="23" customWidth="1"/>
    <col min="15112" max="15112" width="19.7109375" style="23" customWidth="1"/>
    <col min="15113" max="15113" width="16.42578125" style="23" bestFit="1" customWidth="1"/>
    <col min="15114" max="15114" width="16.5703125" style="23" bestFit="1" customWidth="1"/>
    <col min="15115" max="15115" width="9.140625" style="23" customWidth="1"/>
    <col min="15116" max="15116" width="30.5703125" style="23" customWidth="1"/>
    <col min="15117" max="15311" width="9.140625" style="23" customWidth="1"/>
    <col min="15312" max="15360" width="11.5703125" style="23"/>
    <col min="15361" max="15361" width="9.85546875" style="23" customWidth="1"/>
    <col min="15362" max="15362" width="14.28515625" style="23" customWidth="1"/>
    <col min="15363" max="15363" width="13.5703125" style="23" customWidth="1"/>
    <col min="15364" max="15364" width="57.28515625" style="23" customWidth="1"/>
    <col min="15365" max="15365" width="9.28515625" style="23" customWidth="1"/>
    <col min="15366" max="15366" width="11.28515625" style="23" customWidth="1"/>
    <col min="15367" max="15367" width="43.140625" style="23" customWidth="1"/>
    <col min="15368" max="15368" width="19.7109375" style="23" customWidth="1"/>
    <col min="15369" max="15369" width="16.42578125" style="23" bestFit="1" customWidth="1"/>
    <col min="15370" max="15370" width="16.5703125" style="23" bestFit="1" customWidth="1"/>
    <col min="15371" max="15371" width="9.140625" style="23" customWidth="1"/>
    <col min="15372" max="15372" width="30.5703125" style="23" customWidth="1"/>
    <col min="15373" max="15567" width="9.140625" style="23" customWidth="1"/>
    <col min="15568" max="15616" width="11.5703125" style="23"/>
    <col min="15617" max="15617" width="9.85546875" style="23" customWidth="1"/>
    <col min="15618" max="15618" width="14.28515625" style="23" customWidth="1"/>
    <col min="15619" max="15619" width="13.5703125" style="23" customWidth="1"/>
    <col min="15620" max="15620" width="57.28515625" style="23" customWidth="1"/>
    <col min="15621" max="15621" width="9.28515625" style="23" customWidth="1"/>
    <col min="15622" max="15622" width="11.28515625" style="23" customWidth="1"/>
    <col min="15623" max="15623" width="43.140625" style="23" customWidth="1"/>
    <col min="15624" max="15624" width="19.7109375" style="23" customWidth="1"/>
    <col min="15625" max="15625" width="16.42578125" style="23" bestFit="1" customWidth="1"/>
    <col min="15626" max="15626" width="16.5703125" style="23" bestFit="1" customWidth="1"/>
    <col min="15627" max="15627" width="9.140625" style="23" customWidth="1"/>
    <col min="15628" max="15628" width="30.5703125" style="23" customWidth="1"/>
    <col min="15629" max="15823" width="9.140625" style="23" customWidth="1"/>
    <col min="15824" max="15872" width="11.5703125" style="23"/>
    <col min="15873" max="15873" width="9.85546875" style="23" customWidth="1"/>
    <col min="15874" max="15874" width="14.28515625" style="23" customWidth="1"/>
    <col min="15875" max="15875" width="13.5703125" style="23" customWidth="1"/>
    <col min="15876" max="15876" width="57.28515625" style="23" customWidth="1"/>
    <col min="15877" max="15877" width="9.28515625" style="23" customWidth="1"/>
    <col min="15878" max="15878" width="11.28515625" style="23" customWidth="1"/>
    <col min="15879" max="15879" width="43.140625" style="23" customWidth="1"/>
    <col min="15880" max="15880" width="19.7109375" style="23" customWidth="1"/>
    <col min="15881" max="15881" width="16.42578125" style="23" bestFit="1" customWidth="1"/>
    <col min="15882" max="15882" width="16.5703125" style="23" bestFit="1" customWidth="1"/>
    <col min="15883" max="15883" width="9.140625" style="23" customWidth="1"/>
    <col min="15884" max="15884" width="30.5703125" style="23" customWidth="1"/>
    <col min="15885" max="16079" width="9.140625" style="23" customWidth="1"/>
    <col min="16080" max="16128" width="11.5703125" style="23"/>
    <col min="16129" max="16129" width="9.85546875" style="23" customWidth="1"/>
    <col min="16130" max="16130" width="14.28515625" style="23" customWidth="1"/>
    <col min="16131" max="16131" width="13.5703125" style="23" customWidth="1"/>
    <col min="16132" max="16132" width="57.28515625" style="23" customWidth="1"/>
    <col min="16133" max="16133" width="9.28515625" style="23" customWidth="1"/>
    <col min="16134" max="16134" width="11.28515625" style="23" customWidth="1"/>
    <col min="16135" max="16135" width="43.140625" style="23" customWidth="1"/>
    <col min="16136" max="16136" width="19.7109375" style="23" customWidth="1"/>
    <col min="16137" max="16137" width="16.42578125" style="23" bestFit="1" customWidth="1"/>
    <col min="16138" max="16138" width="16.5703125" style="23" bestFit="1" customWidth="1"/>
    <col min="16139" max="16139" width="9.140625" style="23" customWidth="1"/>
    <col min="16140" max="16140" width="30.5703125" style="23" customWidth="1"/>
    <col min="16141" max="16335" width="9.140625" style="23" customWidth="1"/>
    <col min="16336" max="16384" width="11.5703125" style="23"/>
  </cols>
  <sheetData>
    <row r="1" spans="1:8" ht="122.25" customHeight="1" x14ac:dyDescent="0.2">
      <c r="A1" s="302" t="s">
        <v>1</v>
      </c>
      <c r="B1" s="302"/>
      <c r="C1" s="302"/>
      <c r="D1" s="302"/>
      <c r="E1" s="302"/>
      <c r="F1" s="302"/>
      <c r="G1" s="302"/>
    </row>
    <row r="2" spans="1:8" ht="15.75" x14ac:dyDescent="0.2">
      <c r="A2" s="303" t="s">
        <v>2</v>
      </c>
      <c r="B2" s="303"/>
      <c r="C2" s="303"/>
      <c r="D2" s="303"/>
      <c r="E2" s="23"/>
      <c r="F2" s="23"/>
    </row>
    <row r="3" spans="1:8" ht="15.75" customHeight="1" x14ac:dyDescent="0.2">
      <c r="A3" s="283" t="str">
        <f>'[1]PLANILHA DE ORÇAMENTO- ANEXO 16'!A6:H6</f>
        <v>Objeto: REFORMA,REVITALIZAÇÃO E ADEQUAÇÃO DA AAPP(ASS. ATLÉTICA DE PORTO PRIMAVERA) 2ª ETAPA</v>
      </c>
      <c r="B3" s="283"/>
      <c r="C3" s="283"/>
      <c r="D3" s="283"/>
      <c r="E3" s="283"/>
      <c r="F3" s="283"/>
      <c r="G3" s="283"/>
    </row>
    <row r="4" spans="1:8" ht="15.75" x14ac:dyDescent="0.2">
      <c r="A4" s="297" t="s">
        <v>3</v>
      </c>
      <c r="B4" s="297"/>
      <c r="C4" s="297"/>
      <c r="D4" s="297"/>
      <c r="E4" s="1"/>
      <c r="F4" s="1"/>
      <c r="G4" s="3"/>
    </row>
    <row r="5" spans="1:8" ht="15.75" x14ac:dyDescent="0.2">
      <c r="A5" s="280" t="str">
        <f>'PLANILHA DE ORÇAMENTO- ANEXO 16'!A7:E7</f>
        <v xml:space="preserve">Data da Elaboração:  03 de dezembro de 2025. </v>
      </c>
      <c r="B5" s="280"/>
      <c r="C5" s="280"/>
      <c r="D5" s="280"/>
      <c r="E5" s="1"/>
      <c r="F5" s="1"/>
      <c r="G5" s="7"/>
    </row>
    <row r="6" spans="1:8" ht="15.75" x14ac:dyDescent="0.2">
      <c r="A6" s="283" t="str">
        <f>'PLANILHA DE ORÇAMENTO- ANEXO 16'!A8:D8</f>
        <v>Ref.: Boletim Sinapi 009/2025 e Boletim CDHU 199</v>
      </c>
      <c r="B6" s="283"/>
      <c r="C6" s="283"/>
      <c r="D6" s="283"/>
      <c r="E6" s="1"/>
      <c r="F6" s="1"/>
      <c r="G6" s="7"/>
    </row>
    <row r="7" spans="1:8" ht="15.75" x14ac:dyDescent="0.2">
      <c r="A7" s="299" t="s">
        <v>4</v>
      </c>
      <c r="B7" s="300" t="s">
        <v>5</v>
      </c>
      <c r="C7" s="300" t="s">
        <v>6</v>
      </c>
      <c r="D7" s="300" t="s">
        <v>7</v>
      </c>
      <c r="E7" s="301" t="s">
        <v>76</v>
      </c>
      <c r="F7" s="301"/>
      <c r="G7" s="301"/>
    </row>
    <row r="8" spans="1:8" s="25" customFormat="1" ht="15.75" x14ac:dyDescent="0.25">
      <c r="A8" s="299"/>
      <c r="B8" s="300"/>
      <c r="C8" s="300"/>
      <c r="D8" s="300"/>
      <c r="E8" s="24" t="s">
        <v>77</v>
      </c>
      <c r="F8" s="24" t="s">
        <v>78</v>
      </c>
      <c r="G8" s="24" t="s">
        <v>79</v>
      </c>
    </row>
    <row r="9" spans="1:8" s="25" customFormat="1" ht="15.75" x14ac:dyDescent="0.25">
      <c r="A9" s="83" t="s">
        <v>12</v>
      </c>
      <c r="B9" s="84"/>
      <c r="C9" s="84"/>
      <c r="D9" s="85" t="s">
        <v>13</v>
      </c>
      <c r="E9" s="84"/>
      <c r="F9" s="84"/>
      <c r="G9" s="84"/>
      <c r="H9" s="26"/>
    </row>
    <row r="10" spans="1:8" s="25" customFormat="1" ht="30.75" customHeight="1" x14ac:dyDescent="0.25">
      <c r="A10" s="82" t="s">
        <v>14</v>
      </c>
      <c r="B10" s="79" t="str">
        <f>'[1]PLANILHA DE ORÇAMENTO- ANEXO 16'!B13</f>
        <v>CDHU</v>
      </c>
      <c r="C10" s="79" t="str">
        <f>'[1]PLANILHA DE ORÇAMENTO- ANEXO 16'!C13</f>
        <v>02.08.040</v>
      </c>
      <c r="D10" s="87" t="str">
        <f>'[1]PLANILHA DE ORÇAMENTO- ANEXO 16'!D13</f>
        <v>Placa em lona com impressão digital e requadro em metalon</v>
      </c>
      <c r="E10" s="79" t="str">
        <f>'[1]PLANILHA DE ORÇAMENTO- ANEXO 16'!E13</f>
        <v>M2</v>
      </c>
      <c r="F10" s="77">
        <f>'[1]PLANILHA DE ORÇAMENTO- ANEXO 16'!F13</f>
        <v>6</v>
      </c>
      <c r="G10" s="77" t="s">
        <v>80</v>
      </c>
    </row>
    <row r="11" spans="1:8" s="25" customFormat="1" ht="30" x14ac:dyDescent="0.25">
      <c r="A11" s="82" t="s">
        <v>15</v>
      </c>
      <c r="B11" s="79" t="str">
        <f>'[1]PLANILHA DE ORÇAMENTO- ANEXO 16'!B14</f>
        <v>CDHU</v>
      </c>
      <c r="C11" s="79" t="str">
        <f>'[1]PLANILHA DE ORÇAMENTO- ANEXO 16'!C14</f>
        <v>04.03.040</v>
      </c>
      <c r="D11" s="87" t="str">
        <f>'[1]PLANILHA DE ORÇAMENTO- ANEXO 16'!D14</f>
        <v>Retirada de telhamento de material qualquer para reaproveitamento, incluso perfil. Metálico</v>
      </c>
      <c r="E11" s="79" t="str">
        <f>'[1]PLANILHA DE ORÇAMENTO- ANEXO 16'!E14</f>
        <v>M2</v>
      </c>
      <c r="F11" s="77">
        <f>'[1]PLANILHA DE ORÇAMENTO- ANEXO 16'!F14</f>
        <v>53.07</v>
      </c>
      <c r="G11" s="88" t="s">
        <v>81</v>
      </c>
    </row>
    <row r="12" spans="1:8" s="25" customFormat="1" ht="60" x14ac:dyDescent="0.25">
      <c r="A12" s="82" t="s">
        <v>16</v>
      </c>
      <c r="B12" s="79" t="str">
        <f>'[1]PLANILHA DE ORÇAMENTO- ANEXO 16'!B15</f>
        <v>CDHU</v>
      </c>
      <c r="C12" s="79" t="str">
        <f>'[1]PLANILHA DE ORÇAMENTO- ANEXO 16'!C15</f>
        <v>03.02.040</v>
      </c>
      <c r="D12" s="87" t="str">
        <f>'[1]PLANILHA DE ORÇAMENTO- ANEXO 16'!D15</f>
        <v>Demolição manual de alvenaria de elevação ou elemento vazado, incluindo revestimento</v>
      </c>
      <c r="E12" s="79" t="str">
        <f>'[1]PLANILHA DE ORÇAMENTO- ANEXO 16'!E15</f>
        <v>M3</v>
      </c>
      <c r="F12" s="77">
        <f>'[1]PLANILHA DE ORÇAMENTO- ANEXO 16'!F15</f>
        <v>21.16</v>
      </c>
      <c r="G12" s="88" t="s">
        <v>82</v>
      </c>
    </row>
    <row r="13" spans="1:8" s="25" customFormat="1" ht="45" x14ac:dyDescent="0.25">
      <c r="A13" s="82" t="s">
        <v>17</v>
      </c>
      <c r="B13" s="79" t="str">
        <f>'[1]PLANILHA DE ORÇAMENTO- ANEXO 16'!B16</f>
        <v>CDHU</v>
      </c>
      <c r="C13" s="79" t="str">
        <f>'[1]PLANILHA DE ORÇAMENTO- ANEXO 16'!C16</f>
        <v>05.07.040</v>
      </c>
      <c r="D13" s="87" t="str">
        <f>'[1]PLANILHA DE ORÇAMENTO- ANEXO 16'!D16</f>
        <v>Remoção de entulho separado de obra com caçamba metálica - terra, alvenaria, concreto, argamassa, madeira, papel, plástico ou metal</v>
      </c>
      <c r="E13" s="79" t="str">
        <f>'[1]PLANILHA DE ORÇAMENTO- ANEXO 16'!E16</f>
        <v>M3</v>
      </c>
      <c r="F13" s="77">
        <f>'[1]PLANILHA DE ORÇAMENTO- ANEXO 16'!F16</f>
        <v>36.409999999999997</v>
      </c>
      <c r="G13" s="88" t="s">
        <v>83</v>
      </c>
      <c r="H13" s="26"/>
    </row>
    <row r="14" spans="1:8" s="25" customFormat="1" ht="30" x14ac:dyDescent="0.25">
      <c r="A14" s="82" t="s">
        <v>18</v>
      </c>
      <c r="B14" s="79" t="str">
        <f>'[1]PLANILHA DE ORÇAMENTO- ANEXO 16'!B17</f>
        <v>CDHU</v>
      </c>
      <c r="C14" s="79" t="str">
        <f>'[1]PLANILHA DE ORÇAMENTO- ANEXO 16'!C17</f>
        <v>03.01.020</v>
      </c>
      <c r="D14" s="87" t="str">
        <f>'[1]PLANILHA DE ORÇAMENTO- ANEXO 16'!D17</f>
        <v>Demolição de concreto simples inclusivel fragmentação</v>
      </c>
      <c r="E14" s="79" t="str">
        <f>'[1]PLANILHA DE ORÇAMENTO- ANEXO 16'!E17</f>
        <v>M3</v>
      </c>
      <c r="F14" s="77">
        <f>'[1]PLANILHA DE ORÇAMENTO- ANEXO 16'!F17</f>
        <v>15.25</v>
      </c>
      <c r="G14" s="88" t="s">
        <v>84</v>
      </c>
    </row>
    <row r="15" spans="1:8" s="25" customFormat="1" ht="15.75" x14ac:dyDescent="0.25">
      <c r="A15" s="82" t="s">
        <v>19</v>
      </c>
      <c r="B15" s="79" t="str">
        <f>'[1]PLANILHA DE ORÇAMENTO- ANEXO 16'!B18</f>
        <v>CDHU</v>
      </c>
      <c r="C15" s="79" t="str">
        <f>'[1]PLANILHA DE ORÇAMENTO- ANEXO 16'!C18</f>
        <v>04.08.020</v>
      </c>
      <c r="D15" s="87" t="str">
        <f>'[1]PLANILHA DE ORÇAMENTO- ANEXO 16'!D18</f>
        <v>Retiradas de portas</v>
      </c>
      <c r="E15" s="79" t="str">
        <f>'[1]PLANILHA DE ORÇAMENTO- ANEXO 16'!E18</f>
        <v>UN</v>
      </c>
      <c r="F15" s="77">
        <f>'[1]PLANILHA DE ORÇAMENTO- ANEXO 16'!F18</f>
        <v>24</v>
      </c>
      <c r="G15" s="88" t="s">
        <v>85</v>
      </c>
    </row>
    <row r="16" spans="1:8" s="25" customFormat="1" ht="30" x14ac:dyDescent="0.25">
      <c r="A16" s="82" t="s">
        <v>20</v>
      </c>
      <c r="B16" s="79" t="str">
        <f>'[1]PLANILHA DE ORÇAMENTO- ANEXO 16'!B19</f>
        <v>CDHU</v>
      </c>
      <c r="C16" s="79" t="str">
        <f>'[1]PLANILHA DE ORÇAMENTO- ANEXO 16'!C19</f>
        <v>04.08.060</v>
      </c>
      <c r="D16" s="87" t="str">
        <f>'[1]PLANILHA DE ORÇAMENTO- ANEXO 16'!D19</f>
        <v>Retirada de batente com guarnição e peças lineares em madeira, chumbados</v>
      </c>
      <c r="E16" s="79" t="str">
        <f>'[1]PLANILHA DE ORÇAMENTO- ANEXO 16'!E19</f>
        <v>M</v>
      </c>
      <c r="F16" s="77">
        <f>'[1]PLANILHA DE ORÇAMENTO- ANEXO 16'!F19</f>
        <v>98.1</v>
      </c>
      <c r="G16" s="88" t="s">
        <v>85</v>
      </c>
    </row>
    <row r="17" spans="1:8" s="25" customFormat="1" ht="15.75" x14ac:dyDescent="0.2">
      <c r="A17" s="82" t="s">
        <v>21</v>
      </c>
      <c r="B17" s="79" t="str">
        <f>'[1]PLANILHA DE ORÇAMENTO- ANEXO 16'!B20</f>
        <v>CDHU</v>
      </c>
      <c r="C17" s="79" t="str">
        <f>'[1]PLANILHA DE ORÇAMENTO- ANEXO 16'!C20</f>
        <v>04.11.020</v>
      </c>
      <c r="D17" s="87" t="str">
        <f>'[1]PLANILHA DE ORÇAMENTO- ANEXO 16'!D20</f>
        <v>Retirada de aparelho sanitário incluindo acessórios</v>
      </c>
      <c r="E17" s="79" t="str">
        <f>'[1]PLANILHA DE ORÇAMENTO- ANEXO 16'!E20</f>
        <v>UN</v>
      </c>
      <c r="F17" s="77">
        <f>'[1]PLANILHA DE ORÇAMENTO- ANEXO 16'!F20</f>
        <v>19</v>
      </c>
      <c r="G17" s="89" t="s">
        <v>85</v>
      </c>
      <c r="H17" s="26"/>
    </row>
    <row r="18" spans="1:8" s="25" customFormat="1" ht="30" x14ac:dyDescent="0.25">
      <c r="A18" s="82" t="s">
        <v>22</v>
      </c>
      <c r="B18" s="79" t="str">
        <f>'[1]PLANILHA DE ORÇAMENTO- ANEXO 16'!B21</f>
        <v>CDHU</v>
      </c>
      <c r="C18" s="79" t="str">
        <f>'[1]PLANILHA DE ORÇAMENTO- ANEXO 16'!C21</f>
        <v>03.04.020</v>
      </c>
      <c r="D18" s="87" t="str">
        <f>'[1]PLANILHA DE ORÇAMENTO- ANEXO 16'!D21</f>
        <v>Demolição manual de revestimento cerâmico, incluindo a base</v>
      </c>
      <c r="E18" s="79" t="str">
        <f>'[1]PLANILHA DE ORÇAMENTO- ANEXO 16'!E21</f>
        <v>M2</v>
      </c>
      <c r="F18" s="77">
        <v>101</v>
      </c>
      <c r="G18" s="88" t="s">
        <v>86</v>
      </c>
    </row>
    <row r="19" spans="1:8" s="25" customFormat="1" ht="15.75" x14ac:dyDescent="0.25">
      <c r="A19" s="82" t="s">
        <v>23</v>
      </c>
      <c r="B19" s="79" t="str">
        <f>'[1]PLANILHA DE ORÇAMENTO- ANEXO 16'!B22</f>
        <v>CDHU</v>
      </c>
      <c r="C19" s="79" t="str">
        <f>'[1]PLANILHA DE ORÇAMENTO- ANEXO 16'!C22</f>
        <v>04.11.030</v>
      </c>
      <c r="D19" s="87" t="str">
        <f>'[1]PLANILHA DE ORÇAMENTO- ANEXO 16'!D22</f>
        <v>Retirada de bancada incluindo pertences</v>
      </c>
      <c r="E19" s="79" t="str">
        <f>'[1]PLANILHA DE ORÇAMENTO- ANEXO 16'!E22</f>
        <v>M2</v>
      </c>
      <c r="F19" s="77">
        <v>2.25</v>
      </c>
      <c r="G19" s="88"/>
    </row>
    <row r="20" spans="1:8" s="25" customFormat="1" ht="45" x14ac:dyDescent="0.25">
      <c r="A20" s="82" t="s">
        <v>24</v>
      </c>
      <c r="B20" s="79" t="str">
        <f>'[1]PLANILHA DE ORÇAMENTO- ANEXO 16'!B23</f>
        <v>CDHU</v>
      </c>
      <c r="C20" s="79" t="str">
        <f>'[1]PLANILHA DE ORÇAMENTO- ANEXO 16'!C23</f>
        <v>04.09.020</v>
      </c>
      <c r="D20" s="87" t="str">
        <f>'[1]PLANILHA DE ORÇAMENTO- ANEXO 16'!D23</f>
        <v>Retirada de esquadria metalica em geral, gradil entrada, guarda corpo velho e vitroux.</v>
      </c>
      <c r="E20" s="79" t="str">
        <f>'[1]PLANILHA DE ORÇAMENTO- ANEXO 16'!E23</f>
        <v>M2</v>
      </c>
      <c r="F20" s="77">
        <v>54.15</v>
      </c>
      <c r="G20" s="88" t="s">
        <v>87</v>
      </c>
    </row>
    <row r="21" spans="1:8" s="25" customFormat="1" ht="15.75" x14ac:dyDescent="0.25">
      <c r="A21" s="82" t="s">
        <v>25</v>
      </c>
      <c r="B21" s="79" t="str">
        <f>'[1]PLANILHA DE ORÇAMENTO- ANEXO 16'!B24</f>
        <v>CDHU</v>
      </c>
      <c r="C21" s="79" t="str">
        <f>'[1]PLANILHA DE ORÇAMENTO- ANEXO 16'!C24</f>
        <v>04.08.020</v>
      </c>
      <c r="D21" s="87" t="str">
        <f>'[1]PLANILHA DE ORÇAMENTO- ANEXO 16'!D24</f>
        <v>Retirada de folha de esquadria em madeira</v>
      </c>
      <c r="E21" s="79" t="str">
        <f>'[1]PLANILHA DE ORÇAMENTO- ANEXO 16'!E24</f>
        <v>UN</v>
      </c>
      <c r="F21" s="77">
        <f>'[1]PLANILHA DE ORÇAMENTO- ANEXO 16'!F24</f>
        <v>4</v>
      </c>
      <c r="G21" s="88" t="s">
        <v>88</v>
      </c>
    </row>
    <row r="22" spans="1:8" s="25" customFormat="1" ht="45" x14ac:dyDescent="0.25">
      <c r="A22" s="82" t="s">
        <v>26</v>
      </c>
      <c r="B22" s="79" t="str">
        <f>'[1]PLANILHA DE ORÇAMENTO- ANEXO 16'!B25</f>
        <v>CDHU</v>
      </c>
      <c r="C22" s="79" t="str">
        <f>'[1]PLANILHA DE ORÇAMENTO- ANEXO 16'!C25</f>
        <v>04.07.020</v>
      </c>
      <c r="D22" s="87" t="str">
        <f>'[1]PLANILHA DE ORÇAMENTO- ANEXO 16'!D25</f>
        <v>Retirada de forro qualquer em placas ou tiras fixadas,forros danificados nos salões, sala de coordenação 02etc.</v>
      </c>
      <c r="E22" s="79" t="str">
        <f>'[1]PLANILHA DE ORÇAMENTO- ANEXO 16'!E25</f>
        <v>M2</v>
      </c>
      <c r="F22" s="77">
        <f>'[1]PLANILHA DE ORÇAMENTO- ANEXO 16'!F25</f>
        <v>34.049999999999997</v>
      </c>
      <c r="G22" s="88" t="s">
        <v>89</v>
      </c>
      <c r="H22" s="25">
        <f>60*1.8</f>
        <v>108</v>
      </c>
    </row>
    <row r="23" spans="1:8" s="27" customFormat="1" ht="15.75" x14ac:dyDescent="0.25">
      <c r="A23" s="83" t="s">
        <v>27</v>
      </c>
      <c r="B23" s="84"/>
      <c r="C23" s="84"/>
      <c r="D23" s="85" t="str">
        <f>'[1]PLANILHA DE ORÇAMENTO- ANEXO 16'!D26</f>
        <v>SANITÁRIO DEFICIENTE</v>
      </c>
      <c r="E23" s="84"/>
      <c r="F23" s="84"/>
      <c r="G23" s="84"/>
    </row>
    <row r="24" spans="1:8" s="27" customFormat="1" ht="15.75" x14ac:dyDescent="0.25">
      <c r="A24" s="83" t="s">
        <v>28</v>
      </c>
      <c r="B24" s="84"/>
      <c r="C24" s="84"/>
      <c r="D24" s="85" t="str">
        <f>'[1]PLANILHA DE ORÇAMENTO- ANEXO 16'!D27</f>
        <v xml:space="preserve">Infraestrutura- sanitários Def. </v>
      </c>
      <c r="E24" s="84"/>
      <c r="F24" s="84"/>
      <c r="G24" s="84"/>
    </row>
    <row r="25" spans="1:8" s="27" customFormat="1" ht="30" x14ac:dyDescent="0.25">
      <c r="A25" s="82" t="s">
        <v>29</v>
      </c>
      <c r="B25" s="79" t="str">
        <f>'[1]PLANILHA DE ORÇAMENTO- ANEXO 16'!B28</f>
        <v>CDHU</v>
      </c>
      <c r="C25" s="79" t="str">
        <f>'[1]PLANILHA DE ORÇAMENTO- ANEXO 16'!C28</f>
        <v>06.02.020</v>
      </c>
      <c r="D25" s="75" t="str">
        <f>'[1]PLANILHA DE ORÇAMENTO- ANEXO 16'!D28</f>
        <v>Escavação manual em solo de 1ª e 2ª categoria em vala ou cava até 1,5 m</v>
      </c>
      <c r="E25" s="79" t="str">
        <f>'[1]PLANILHA DE ORÇAMENTO- ANEXO 16'!E28</f>
        <v>M3</v>
      </c>
      <c r="F25" s="90">
        <f>'[1]PLANILHA DE ORÇAMENTO- ANEXO 16'!F28</f>
        <v>0.35</v>
      </c>
      <c r="G25" s="88" t="s">
        <v>90</v>
      </c>
    </row>
    <row r="26" spans="1:8" s="27" customFormat="1" x14ac:dyDescent="0.25">
      <c r="A26" s="82" t="s">
        <v>30</v>
      </c>
      <c r="B26" s="79" t="str">
        <f>'[1]PLANILHA DE ORÇAMENTO- ANEXO 16'!B29</f>
        <v>CDHU</v>
      </c>
      <c r="C26" s="79" t="str">
        <f>'[1]PLANILHA DE ORÇAMENTO- ANEXO 16'!C29</f>
        <v>11.01.130</v>
      </c>
      <c r="D26" s="75" t="str">
        <f>'[1]PLANILHA DE ORÇAMENTO- ANEXO 16'!D29</f>
        <v>Concreto usinado, fck = 25 MPa</v>
      </c>
      <c r="E26" s="79" t="str">
        <f>'[1]PLANILHA DE ORÇAMENTO- ANEXO 16'!E29</f>
        <v>M3</v>
      </c>
      <c r="F26" s="90">
        <f>'[1]PLANILHA DE ORÇAMENTO- ANEXO 16'!F29</f>
        <v>0.3</v>
      </c>
      <c r="G26" s="88" t="s">
        <v>91</v>
      </c>
    </row>
    <row r="27" spans="1:8" s="27" customFormat="1" ht="30" x14ac:dyDescent="0.25">
      <c r="A27" s="82" t="s">
        <v>31</v>
      </c>
      <c r="B27" s="79" t="str">
        <f>'[1]PLANILHA DE ORÇAMENTO- ANEXO 16'!B30</f>
        <v>CDHU</v>
      </c>
      <c r="C27" s="79" t="str">
        <f>'[1]PLANILHA DE ORÇAMENTO- ANEXO 16'!C30</f>
        <v>11.16.060</v>
      </c>
      <c r="D27" s="75" t="str">
        <f>'[1]PLANILHA DE ORÇAMENTO- ANEXO 16'!D30</f>
        <v>Lançamento e adensamento de concreto ou massa em estrutura</v>
      </c>
      <c r="E27" s="79" t="str">
        <f>'[1]PLANILHA DE ORÇAMENTO- ANEXO 16'!E30</f>
        <v>M3</v>
      </c>
      <c r="F27" s="90">
        <f>'[1]PLANILHA DE ORÇAMENTO- ANEXO 16'!F30</f>
        <v>0.3</v>
      </c>
      <c r="G27" s="88" t="s">
        <v>92</v>
      </c>
      <c r="H27" s="26"/>
    </row>
    <row r="28" spans="1:8" s="27" customFormat="1" x14ac:dyDescent="0.25">
      <c r="A28" s="82" t="s">
        <v>32</v>
      </c>
      <c r="B28" s="79" t="str">
        <f>'[1]PLANILHA DE ORÇAMENTO- ANEXO 16'!B31</f>
        <v>CDHU</v>
      </c>
      <c r="C28" s="79" t="str">
        <f>'[1]PLANILHA DE ORÇAMENTO- ANEXO 16'!C31</f>
        <v>09.01.020</v>
      </c>
      <c r="D28" s="75" t="str">
        <f>'[1]PLANILHA DE ORÇAMENTO- ANEXO 16'!D31</f>
        <v>Forma em madeira comum para fundação</v>
      </c>
      <c r="E28" s="79" t="str">
        <f>'[1]PLANILHA DE ORÇAMENTO- ANEXO 16'!E31</f>
        <v>M2</v>
      </c>
      <c r="F28" s="90">
        <f>'[1]PLANILHA DE ORÇAMENTO- ANEXO 16'!F31</f>
        <v>3.5</v>
      </c>
      <c r="G28" s="88" t="s">
        <v>93</v>
      </c>
    </row>
    <row r="29" spans="1:8" s="27" customFormat="1" ht="30" x14ac:dyDescent="0.25">
      <c r="A29" s="82" t="s">
        <v>33</v>
      </c>
      <c r="B29" s="79" t="str">
        <f>'[1]PLANILHA DE ORÇAMENTO- ANEXO 16'!B32</f>
        <v>CDHU</v>
      </c>
      <c r="C29" s="79" t="str">
        <f>'[1]PLANILHA DE ORÇAMENTO- ANEXO 16'!C32</f>
        <v>10.01.040</v>
      </c>
      <c r="D29" s="75" t="str">
        <f>'[1]PLANILHA DE ORÇAMENTO- ANEXO 16'!D32</f>
        <v>Armadura em barra de aço CA-50 (A ou B) fyk = 500 MPa</v>
      </c>
      <c r="E29" s="79" t="str">
        <f>'[1]PLANILHA DE ORÇAMENTO- ANEXO 16'!E32</f>
        <v>KG</v>
      </c>
      <c r="F29" s="90">
        <f>'[1]PLANILHA DE ORÇAMENTO- ANEXO 16'!F32</f>
        <v>18</v>
      </c>
      <c r="G29" s="88" t="s">
        <v>94</v>
      </c>
    </row>
    <row r="30" spans="1:8" s="27" customFormat="1" ht="30" x14ac:dyDescent="0.25">
      <c r="A30" s="82" t="s">
        <v>34</v>
      </c>
      <c r="B30" s="79" t="str">
        <f>'[1]PLANILHA DE ORÇAMENTO- ANEXO 16'!B33</f>
        <v>CDHU</v>
      </c>
      <c r="C30" s="79" t="str">
        <f>'[1]PLANILHA DE ORÇAMENTO- ANEXO 16'!C33</f>
        <v>10.01.060</v>
      </c>
      <c r="D30" s="75" t="str">
        <f>'[1]PLANILHA DE ORÇAMENTO- ANEXO 16'!D33</f>
        <v>Armadura em barra de aço CA-60 (A ou B) fyk = 600 MPa</v>
      </c>
      <c r="E30" s="79" t="str">
        <f>'[1]PLANILHA DE ORÇAMENTO- ANEXO 16'!E33</f>
        <v>KG</v>
      </c>
      <c r="F30" s="90">
        <f>'[1]PLANILHA DE ORÇAMENTO- ANEXO 16'!F33</f>
        <v>6</v>
      </c>
      <c r="G30" s="88" t="s">
        <v>85</v>
      </c>
    </row>
    <row r="31" spans="1:8" s="27" customFormat="1" ht="30" x14ac:dyDescent="0.25">
      <c r="A31" s="82" t="s">
        <v>35</v>
      </c>
      <c r="B31" s="79" t="str">
        <f>'[1]PLANILHA DE ORÇAMENTO- ANEXO 16'!B34</f>
        <v>CDHU</v>
      </c>
      <c r="C31" s="79" t="str">
        <f>'[1]PLANILHA DE ORÇAMENTO- ANEXO 16'!C34</f>
        <v>12.01.041</v>
      </c>
      <c r="D31" s="75" t="str">
        <f>'[1]PLANILHA DE ORÇAMENTO- ANEXO 16'!D34</f>
        <v>Broca em concreto armado diâmetro de 25 cm - completa</v>
      </c>
      <c r="E31" s="79" t="str">
        <f>'[1]PLANILHA DE ORÇAMENTO- ANEXO 16'!E34</f>
        <v>M</v>
      </c>
      <c r="F31" s="90">
        <f>'[1]PLANILHA DE ORÇAMENTO- ANEXO 16'!F34</f>
        <v>10</v>
      </c>
      <c r="G31" s="88" t="s">
        <v>95</v>
      </c>
    </row>
    <row r="32" spans="1:8" s="27" customFormat="1" ht="30" x14ac:dyDescent="0.25">
      <c r="A32" s="82" t="s">
        <v>36</v>
      </c>
      <c r="B32" s="79" t="str">
        <f>'[1]PLANILHA DE ORÇAMENTO- ANEXO 16'!B35</f>
        <v>CDHU</v>
      </c>
      <c r="C32" s="79" t="str">
        <f>'[1]PLANILHA DE ORÇAMENTO- ANEXO 16'!C35</f>
        <v>32.16.010</v>
      </c>
      <c r="D32" s="75" t="str">
        <f>'[1]PLANILHA DE ORÇAMENTO- ANEXO 16'!D35</f>
        <v>Impermeabilização em pintura de asfalto oxidado com solventes orgânicos, sobre massa</v>
      </c>
      <c r="E32" s="79" t="str">
        <f>'[1]PLANILHA DE ORÇAMENTO- ANEXO 16'!E35</f>
        <v>M2</v>
      </c>
      <c r="F32" s="90">
        <f>'[1]PLANILHA DE ORÇAMENTO- ANEXO 16'!F35</f>
        <v>4.43</v>
      </c>
      <c r="G32" s="88" t="s">
        <v>96</v>
      </c>
    </row>
    <row r="33" spans="1:10" s="27" customFormat="1" ht="15.75" x14ac:dyDescent="0.25">
      <c r="A33" s="83" t="s">
        <v>37</v>
      </c>
      <c r="B33" s="84"/>
      <c r="C33" s="84"/>
      <c r="D33" s="85" t="str">
        <f>'[1]PLANILHA DE ORÇAMENTO- ANEXO 16'!D36</f>
        <v>Superestrutura- sanitários Def.</v>
      </c>
      <c r="E33" s="84"/>
      <c r="F33" s="84"/>
      <c r="G33" s="84"/>
      <c r="H33" s="26"/>
    </row>
    <row r="34" spans="1:10" s="27" customFormat="1" ht="30" x14ac:dyDescent="0.25">
      <c r="A34" s="82" t="str">
        <f>'[1]PLANILHA DE ORÇAMENTO- ANEXO 16'!A37</f>
        <v>2.2.1</v>
      </c>
      <c r="B34" s="79" t="str">
        <f>'[1]PLANILHA DE ORÇAMENTO- ANEXO 16'!B37</f>
        <v>CDHU</v>
      </c>
      <c r="C34" s="79" t="str">
        <f>'[1]PLANILHA DE ORÇAMENTO- ANEXO 16'!C37</f>
        <v>11.01.130</v>
      </c>
      <c r="D34" s="75" t="str">
        <f>'[1]PLANILHA DE ORÇAMENTO- ANEXO 16'!D37</f>
        <v>Concreto usinado, fck = 25 MPa</v>
      </c>
      <c r="E34" s="79" t="str">
        <f>'[1]PLANILHA DE ORÇAMENTO- ANEXO 16'!E37</f>
        <v>M3</v>
      </c>
      <c r="F34" s="90">
        <f>'[1]PLANILHA DE ORÇAMENTO- ANEXO 16'!F37</f>
        <v>0.61</v>
      </c>
      <c r="G34" s="88" t="s">
        <v>97</v>
      </c>
    </row>
    <row r="35" spans="1:10" s="27" customFormat="1" ht="30" customHeight="1" x14ac:dyDescent="0.25">
      <c r="A35" s="82" t="str">
        <f>'[1]PLANILHA DE ORÇAMENTO- ANEXO 16'!A38</f>
        <v>2.2.2</v>
      </c>
      <c r="B35" s="79" t="str">
        <f>'[1]PLANILHA DE ORÇAMENTO- ANEXO 16'!B38</f>
        <v>CDHU</v>
      </c>
      <c r="C35" s="79" t="str">
        <f>'[1]PLANILHA DE ORÇAMENTO- ANEXO 16'!C38</f>
        <v>11.16.060</v>
      </c>
      <c r="D35" s="75" t="str">
        <f>'[1]PLANILHA DE ORÇAMENTO- ANEXO 16'!D38</f>
        <v>Lançamento e adensamento de concreto ou massa em estrutura</v>
      </c>
      <c r="E35" s="79" t="str">
        <f>'[1]PLANILHA DE ORÇAMENTO- ANEXO 16'!E38</f>
        <v>M3</v>
      </c>
      <c r="F35" s="90">
        <f>'[1]PLANILHA DE ORÇAMENTO- ANEXO 16'!F38</f>
        <v>0.61</v>
      </c>
      <c r="G35" s="88" t="s">
        <v>92</v>
      </c>
    </row>
    <row r="36" spans="1:10" s="27" customFormat="1" ht="30" customHeight="1" x14ac:dyDescent="0.25">
      <c r="A36" s="82" t="str">
        <f>'[1]PLANILHA DE ORÇAMENTO- ANEXO 16'!A39</f>
        <v>2.2.3</v>
      </c>
      <c r="B36" s="79" t="str">
        <f>'[1]PLANILHA DE ORÇAMENTO- ANEXO 16'!B39</f>
        <v>CDHU</v>
      </c>
      <c r="C36" s="79" t="str">
        <f>'[1]PLANILHA DE ORÇAMENTO- ANEXO 16'!C39</f>
        <v>10.01.040</v>
      </c>
      <c r="D36" s="75" t="str">
        <f>'[1]PLANILHA DE ORÇAMENTO- ANEXO 16'!D39</f>
        <v>Armadura em barra de aço CA-50 (A ou B) fyk = 500 MPa</v>
      </c>
      <c r="E36" s="79" t="str">
        <f>'[1]PLANILHA DE ORÇAMENTO- ANEXO 16'!E39</f>
        <v>KG</v>
      </c>
      <c r="F36" s="90">
        <f>'[1]PLANILHA DE ORÇAMENTO- ANEXO 16'!F39</f>
        <v>52</v>
      </c>
      <c r="G36" s="88" t="s">
        <v>94</v>
      </c>
    </row>
    <row r="37" spans="1:10" s="27" customFormat="1" ht="30" customHeight="1" x14ac:dyDescent="0.25">
      <c r="A37" s="82" t="str">
        <f>'[1]PLANILHA DE ORÇAMENTO- ANEXO 16'!A40</f>
        <v>2.2.4</v>
      </c>
      <c r="B37" s="79" t="str">
        <f>'[1]PLANILHA DE ORÇAMENTO- ANEXO 16'!B40</f>
        <v>CDHU</v>
      </c>
      <c r="C37" s="79" t="str">
        <f>'[1]PLANILHA DE ORÇAMENTO- ANEXO 16'!C40</f>
        <v>10.01.060</v>
      </c>
      <c r="D37" s="75" t="str">
        <f>'[1]PLANILHA DE ORÇAMENTO- ANEXO 16'!D40</f>
        <v>Armadura em barra de aço CA-60 (A ou B) fyk = 600 MPa</v>
      </c>
      <c r="E37" s="79" t="str">
        <f>'[1]PLANILHA DE ORÇAMENTO- ANEXO 16'!E40</f>
        <v>KG</v>
      </c>
      <c r="F37" s="90">
        <f>'[1]PLANILHA DE ORÇAMENTO- ANEXO 16'!F40</f>
        <v>22</v>
      </c>
      <c r="G37" s="88" t="s">
        <v>85</v>
      </c>
    </row>
    <row r="38" spans="1:10" s="27" customFormat="1" ht="30" customHeight="1" x14ac:dyDescent="0.25">
      <c r="A38" s="82" t="str">
        <f>'[1]PLANILHA DE ORÇAMENTO- ANEXO 16'!A41</f>
        <v>2.2.5</v>
      </c>
      <c r="B38" s="79" t="str">
        <f>'[1]PLANILHA DE ORÇAMENTO- ANEXO 16'!B41</f>
        <v>CDHU</v>
      </c>
      <c r="C38" s="79" t="str">
        <f>'[1]PLANILHA DE ORÇAMENTO- ANEXO 16'!C41</f>
        <v>09.01.020</v>
      </c>
      <c r="D38" s="75" t="str">
        <f>'[1]PLANILHA DE ORÇAMENTO- ANEXO 16'!D41</f>
        <v>Forma em madeira comum para fundação</v>
      </c>
      <c r="E38" s="79" t="str">
        <f>'[1]PLANILHA DE ORÇAMENTO- ANEXO 16'!E41</f>
        <v>M2</v>
      </c>
      <c r="F38" s="90">
        <f>'[1]PLANILHA DE ORÇAMENTO- ANEXO 16'!F41</f>
        <v>7.84</v>
      </c>
      <c r="G38" s="88" t="s">
        <v>98</v>
      </c>
    </row>
    <row r="39" spans="1:10" s="27" customFormat="1" ht="30" customHeight="1" x14ac:dyDescent="0.25">
      <c r="A39" s="83" t="str">
        <f>'[1]PLANILHA DE ORÇAMENTO- ANEXO 16'!A42</f>
        <v>2.3</v>
      </c>
      <c r="B39" s="84"/>
      <c r="C39" s="84"/>
      <c r="D39" s="85" t="str">
        <f>'[1]PLANILHA DE ORÇAMENTO- ANEXO 16'!D42</f>
        <v>Alvenaria-paredes sanitário def.</v>
      </c>
      <c r="E39" s="84"/>
      <c r="F39" s="84"/>
      <c r="G39" s="84"/>
    </row>
    <row r="40" spans="1:10" s="27" customFormat="1" ht="30" customHeight="1" x14ac:dyDescent="0.25">
      <c r="A40" s="82" t="str">
        <f>'[1]PLANILHA DE ORÇAMENTO- ANEXO 16'!A43</f>
        <v>2.3.1</v>
      </c>
      <c r="B40" s="79" t="str">
        <f>'[1]PLANILHA DE ORÇAMENTO- ANEXO 16'!B43</f>
        <v>CDHU</v>
      </c>
      <c r="C40" s="79" t="str">
        <f>'[1]PLANILHA DE ORÇAMENTO- ANEXO 16'!C43</f>
        <v>14.04.210</v>
      </c>
      <c r="D40" s="75" t="str">
        <f>'[1]PLANILHA DE ORÇAMENTO- ANEXO 16'!D43</f>
        <v>Alvenaria de bloco cerâmico de verdação, uso revestido de 15 cm</v>
      </c>
      <c r="E40" s="79" t="str">
        <f>'[1]PLANILHA DE ORÇAMENTO- ANEXO 16'!E43</f>
        <v>M2</v>
      </c>
      <c r="F40" s="90">
        <f>'[1]PLANILHA DE ORÇAMENTO- ANEXO 16'!F43</f>
        <v>14</v>
      </c>
      <c r="G40" s="88" t="s">
        <v>99</v>
      </c>
    </row>
    <row r="41" spans="1:10" s="27" customFormat="1" ht="30" customHeight="1" x14ac:dyDescent="0.25">
      <c r="A41" s="82" t="str">
        <f>'[1]PLANILHA DE ORÇAMENTO- ANEXO 16'!A44</f>
        <v>2.3.2</v>
      </c>
      <c r="B41" s="79" t="str">
        <f>'[1]PLANILHA DE ORÇAMENTO- ANEXO 16'!B44</f>
        <v>CDHU</v>
      </c>
      <c r="C41" s="79" t="str">
        <f>'[1]PLANILHA DE ORÇAMENTO- ANEXO 16'!C44</f>
        <v>17.02.020</v>
      </c>
      <c r="D41" s="75" t="str">
        <f>'[1]PLANILHA DE ORÇAMENTO- ANEXO 16'!D44</f>
        <v>Chapisco</v>
      </c>
      <c r="E41" s="79" t="str">
        <f>'[1]PLANILHA DE ORÇAMENTO- ANEXO 16'!E44</f>
        <v>M2</v>
      </c>
      <c r="F41" s="90">
        <f>'[1]PLANILHA DE ORÇAMENTO- ANEXO 16'!F44</f>
        <v>37</v>
      </c>
      <c r="G41" s="88" t="s">
        <v>100</v>
      </c>
    </row>
    <row r="42" spans="1:10" s="27" customFormat="1" ht="30" customHeight="1" x14ac:dyDescent="0.25">
      <c r="A42" s="82" t="str">
        <f>'[1]PLANILHA DE ORÇAMENTO- ANEXO 16'!A45</f>
        <v>2.3.3</v>
      </c>
      <c r="B42" s="79" t="str">
        <f>'[1]PLANILHA DE ORÇAMENTO- ANEXO 16'!B45</f>
        <v>CDHU</v>
      </c>
      <c r="C42" s="79" t="str">
        <f>'[1]PLANILHA DE ORÇAMENTO- ANEXO 16'!C45</f>
        <v>17.02.220</v>
      </c>
      <c r="D42" s="75" t="str">
        <f>'[1]PLANILHA DE ORÇAMENTO- ANEXO 16'!D45</f>
        <v>Reboco</v>
      </c>
      <c r="E42" s="79" t="str">
        <f>'[1]PLANILHA DE ORÇAMENTO- ANEXO 16'!E45</f>
        <v>M2</v>
      </c>
      <c r="F42" s="90">
        <f>'[1]PLANILHA DE ORÇAMENTO- ANEXO 16'!F45</f>
        <v>37</v>
      </c>
      <c r="G42" s="88" t="s">
        <v>92</v>
      </c>
    </row>
    <row r="43" spans="1:10" s="27" customFormat="1" ht="30" customHeight="1" x14ac:dyDescent="0.25">
      <c r="A43" s="82" t="str">
        <f>'[1]PLANILHA DE ORÇAMENTO- ANEXO 16'!A46</f>
        <v>2.3.4</v>
      </c>
      <c r="B43" s="79" t="str">
        <f>'[1]PLANILHA DE ORÇAMENTO- ANEXO 16'!B46</f>
        <v>SINAPI</v>
      </c>
      <c r="C43" s="79" t="str">
        <f>'[1]PLANILHA DE ORÇAMENTO- ANEXO 16'!C46</f>
        <v>87265</v>
      </c>
      <c r="D43" s="75" t="str">
        <f>'[1]PLANILHA DE ORÇAMENTO- ANEXO 16'!D46</f>
        <v>Revestimento cerãmico para paredes internas com placas esmaltadas e ou porcelanato, dimensoes minimas 20x20cm, completo assentado.</v>
      </c>
      <c r="E43" s="79" t="str">
        <f>'[1]PLANILHA DE ORÇAMENTO- ANEXO 16'!E46</f>
        <v>M2</v>
      </c>
      <c r="F43" s="90">
        <f>'[1]PLANILHA DE ORÇAMENTO- ANEXO 16'!F46</f>
        <v>22.1</v>
      </c>
      <c r="G43" s="88" t="s">
        <v>101</v>
      </c>
      <c r="H43" s="26"/>
      <c r="J43" s="28"/>
    </row>
    <row r="44" spans="1:10" s="27" customFormat="1" ht="30" customHeight="1" x14ac:dyDescent="0.25">
      <c r="A44" s="83" t="str">
        <f>'[1]PLANILHA DE ORÇAMENTO- ANEXO 16'!A47</f>
        <v>2.4</v>
      </c>
      <c r="B44" s="84"/>
      <c r="C44" s="84"/>
      <c r="D44" s="85" t="str">
        <f>'[1]PLANILHA DE ORÇAMENTO- ANEXO 16'!D47</f>
        <v>Revestimento e piso bh def.</v>
      </c>
      <c r="E44" s="84"/>
      <c r="F44" s="84"/>
      <c r="G44" s="84"/>
    </row>
    <row r="45" spans="1:10" s="27" customFormat="1" ht="30" customHeight="1" x14ac:dyDescent="0.25">
      <c r="A45" s="82" t="str">
        <f>'[1]PLANILHA DE ORÇAMENTO- ANEXO 16'!A48</f>
        <v>2.4.1</v>
      </c>
      <c r="B45" s="79" t="str">
        <f>'[1]PLANILHA DE ORÇAMENTO- ANEXO 16'!B48</f>
        <v>CDHU</v>
      </c>
      <c r="C45" s="79" t="str">
        <f>'[1]PLANILHA DE ORÇAMENTO- ANEXO 16'!C48</f>
        <v>17.01.020</v>
      </c>
      <c r="D45" s="75" t="str">
        <f>'[1]PLANILHA DE ORÇAMENTO- ANEXO 16'!D48</f>
        <v>Argamassa de regularização e/ou proteção</v>
      </c>
      <c r="E45" s="79" t="str">
        <f>'[1]PLANILHA DE ORÇAMENTO- ANEXO 16'!E48</f>
        <v>M3</v>
      </c>
      <c r="F45" s="90">
        <f>'[1]PLANILHA DE ORÇAMENTO- ANEXO 16'!F48</f>
        <v>3.6</v>
      </c>
      <c r="G45" s="88" t="s">
        <v>102</v>
      </c>
    </row>
    <row r="46" spans="1:10" s="27" customFormat="1" ht="45" x14ac:dyDescent="0.25">
      <c r="A46" s="82" t="str">
        <f>'[1]PLANILHA DE ORÇAMENTO- ANEXO 16'!A49</f>
        <v>2.4.2</v>
      </c>
      <c r="B46" s="79" t="str">
        <f>'[1]PLANILHA DE ORÇAMENTO- ANEXO 16'!B49</f>
        <v>SINAPI</v>
      </c>
      <c r="C46" s="79">
        <f>'[1]PLANILHA DE ORÇAMENTO- ANEXO 16'!C49</f>
        <v>87251</v>
      </c>
      <c r="D46" s="75" t="str">
        <f>'[1]PLANILHA DE ORÇAMENTO- ANEXO 16'!D49</f>
        <v>Revestimento ceramico com placa esmatada dimensões mínimas 45x45cm, incluso argamassa de assentamento .acabado</v>
      </c>
      <c r="E46" s="79" t="str">
        <f>'[1]PLANILHA DE ORÇAMENTO- ANEXO 16'!E49</f>
        <v>M2</v>
      </c>
      <c r="F46" s="90">
        <f>'[1]PLANILHA DE ORÇAMENTO- ANEXO 16'!F49</f>
        <v>3.6</v>
      </c>
      <c r="G46" s="88" t="s">
        <v>92</v>
      </c>
    </row>
    <row r="47" spans="1:10" s="27" customFormat="1" ht="30" x14ac:dyDescent="0.25">
      <c r="A47" s="82" t="str">
        <f>'[1]PLANILHA DE ORÇAMENTO- ANEXO 16'!A50</f>
        <v>2.4.3</v>
      </c>
      <c r="B47" s="79" t="str">
        <f>'[1]PLANILHA DE ORÇAMENTO- ANEXO 16'!B50</f>
        <v>CDHU</v>
      </c>
      <c r="C47" s="79" t="str">
        <f>'[1]PLANILHA DE ORÇAMENTO- ANEXO 16'!C50</f>
        <v>19.01.062</v>
      </c>
      <c r="D47" s="75" t="str">
        <f>'[1]PLANILHA DE ORÇAMENTO- ANEXO 16'!D50</f>
        <v>Peitoril e/ou soleira em granito, espessura de 2 cm e largura até 20 cm, acabamento polido</v>
      </c>
      <c r="E47" s="79" t="str">
        <f>'[1]PLANILHA DE ORÇAMENTO- ANEXO 16'!E50</f>
        <v>M</v>
      </c>
      <c r="F47" s="90">
        <f>'[1]PLANILHA DE ORÇAMENTO- ANEXO 16'!F50</f>
        <v>0.9</v>
      </c>
      <c r="G47" s="88" t="s">
        <v>103</v>
      </c>
    </row>
    <row r="48" spans="1:10" s="27" customFormat="1" ht="31.5" x14ac:dyDescent="0.25">
      <c r="A48" s="83" t="str">
        <f>'[1]PLANILHA DE ORÇAMENTO- ANEXO 16'!A51</f>
        <v>2.5</v>
      </c>
      <c r="B48" s="84"/>
      <c r="C48" s="84"/>
      <c r="D48" s="91" t="str">
        <f>'[1]PLANILHA DE ORÇAMENTO- ANEXO 16'!D51</f>
        <v>Revestimento de forro em pvc sanitario def. e hall sanitarios velhos.</v>
      </c>
      <c r="E48" s="84"/>
      <c r="F48" s="84"/>
      <c r="G48" s="84"/>
      <c r="H48" s="26"/>
    </row>
    <row r="49" spans="1:7" s="27" customFormat="1" ht="45" x14ac:dyDescent="0.25">
      <c r="A49" s="82" t="str">
        <f>'[1]PLANILHA DE ORÇAMENTO- ANEXO 16'!A52</f>
        <v>2.5.1</v>
      </c>
      <c r="B49" s="79" t="str">
        <f>'[1]PLANILHA DE ORÇAMENTO- ANEXO 16'!B52</f>
        <v>CDHU</v>
      </c>
      <c r="C49" s="79" t="str">
        <f>'[1]PLANILHA DE ORÇAMENTO- ANEXO 16'!C52</f>
        <v>22.03.070</v>
      </c>
      <c r="D49" s="75" t="str">
        <f>'[1]PLANILHA DE ORÇAMENTO- ANEXO 16'!D52</f>
        <v>Forro em lamina de PVC, incluso estrutura de fixação e instalação , acabado.Nos sanitario def. e hall frente sanitarios existentes</v>
      </c>
      <c r="E49" s="79" t="str">
        <f>'[1]PLANILHA DE ORÇAMENTO- ANEXO 16'!E52</f>
        <v>M2</v>
      </c>
      <c r="F49" s="90">
        <f>'[1]PLANILHA DE ORÇAMENTO- ANEXO 16'!F52</f>
        <v>26</v>
      </c>
      <c r="G49" s="88" t="s">
        <v>104</v>
      </c>
    </row>
    <row r="50" spans="1:7" s="27" customFormat="1" ht="15.75" x14ac:dyDescent="0.25">
      <c r="A50" s="83" t="str">
        <f>'[1]PLANILHA DE ORÇAMENTO- ANEXO 16'!A53</f>
        <v>2.6</v>
      </c>
      <c r="B50" s="84"/>
      <c r="C50" s="84"/>
      <c r="D50" s="91" t="str">
        <f>'[1]PLANILHA DE ORÇAMENTO- ANEXO 16'!D53</f>
        <v>Pintura sanitario def.</v>
      </c>
      <c r="E50" s="84"/>
      <c r="F50" s="84"/>
      <c r="G50" s="84"/>
    </row>
    <row r="51" spans="1:7" s="27" customFormat="1" ht="30" x14ac:dyDescent="0.25">
      <c r="A51" s="82" t="str">
        <f>'[1]PLANILHA DE ORÇAMENTO- ANEXO 16'!A54</f>
        <v>2.6.1</v>
      </c>
      <c r="B51" s="79" t="str">
        <f>'[1]PLANILHA DE ORÇAMENTO- ANEXO 16'!B54</f>
        <v>SINAPI</v>
      </c>
      <c r="C51" s="79">
        <f>'[1]PLANILHA DE ORÇAMENTO- ANEXO 16'!C54</f>
        <v>88489</v>
      </c>
      <c r="D51" s="75" t="str">
        <f>'[1]PLANILHA DE ORÇAMENTO- ANEXO 16'!D54</f>
        <v>fornecimento e aplicação de tinta latex acrílica em paredes externa  duas demãos</v>
      </c>
      <c r="E51" s="79" t="str">
        <f>'[1]PLANILHA DE ORÇAMENTO- ANEXO 16'!E54</f>
        <v>M2</v>
      </c>
      <c r="F51" s="90">
        <f>'[1]PLANILHA DE ORÇAMENTO- ANEXO 16'!F54</f>
        <v>14</v>
      </c>
      <c r="G51" s="88" t="s">
        <v>99</v>
      </c>
    </row>
    <row r="52" spans="1:7" s="27" customFormat="1" ht="15.75" x14ac:dyDescent="0.25">
      <c r="A52" s="83" t="str">
        <f>'[1]PLANILHA DE ORÇAMENTO- ANEXO 16'!A55</f>
        <v>2.7</v>
      </c>
      <c r="B52" s="84"/>
      <c r="C52" s="84"/>
      <c r="D52" s="91" t="str">
        <f>'[1]PLANILHA DE ORÇAMENTO- ANEXO 16'!D55</f>
        <v>INSTALAÇÕES HIDRÁULICAS</v>
      </c>
      <c r="E52" s="84"/>
      <c r="F52" s="84"/>
      <c r="G52" s="84"/>
    </row>
    <row r="53" spans="1:7" s="27" customFormat="1" ht="15.75" x14ac:dyDescent="0.25">
      <c r="A53" s="83" t="str">
        <f>'[1]PLANILHA DE ORÇAMENTO- ANEXO 16'!A56</f>
        <v>2.7.1</v>
      </c>
      <c r="B53" s="84"/>
      <c r="C53" s="84"/>
      <c r="D53" s="91" t="str">
        <f>'[1]PLANILHA DE ORÇAMENTO- ANEXO 16'!D56</f>
        <v>Esgoto</v>
      </c>
      <c r="E53" s="84"/>
      <c r="F53" s="84"/>
      <c r="G53" s="84"/>
    </row>
    <row r="54" spans="1:7" s="27" customFormat="1" ht="45" x14ac:dyDescent="0.25">
      <c r="A54" s="82" t="str">
        <f>'[1]PLANILHA DE ORÇAMENTO- ANEXO 16'!A57</f>
        <v>2.7.1.1</v>
      </c>
      <c r="B54" s="79" t="str">
        <f>'[1]PLANILHA DE ORÇAMENTO- ANEXO 16'!B57</f>
        <v>CDHU</v>
      </c>
      <c r="C54" s="79" t="str">
        <f>'[1]PLANILHA DE ORÇAMENTO- ANEXO 16'!C57</f>
        <v>46.02.070</v>
      </c>
      <c r="D54" s="75" t="str">
        <f>'[1]PLANILHA DE ORÇAMENTO- ANEXO 16'!D57</f>
        <v>Tubo de PVC rígido branco PxB com virola e anel de borracha, linha esgoto série normal, DN= 100 mm, inclusive conexões e tubulação para drenagem</v>
      </c>
      <c r="E54" s="79" t="str">
        <f>'[1]PLANILHA DE ORÇAMENTO- ANEXO 16'!E57</f>
        <v>M</v>
      </c>
      <c r="F54" s="90">
        <f>'[1]PLANILHA DE ORÇAMENTO- ANEXO 16'!F57</f>
        <v>20</v>
      </c>
      <c r="G54" s="88" t="s">
        <v>105</v>
      </c>
    </row>
    <row r="55" spans="1:7" s="27" customFormat="1" x14ac:dyDescent="0.25">
      <c r="A55" s="82" t="str">
        <f>'[1]PLANILHA DE ORÇAMENTO- ANEXO 16'!A58</f>
        <v>2.7.1.2</v>
      </c>
      <c r="B55" s="79" t="str">
        <f>'[1]PLANILHA DE ORÇAMENTO- ANEXO 16'!B58</f>
        <v>CDHU</v>
      </c>
      <c r="C55" s="79" t="str">
        <f>'[1]PLANILHA DE ORÇAMENTO- ANEXO 16'!C58</f>
        <v>46.02.050</v>
      </c>
      <c r="D55" s="75" t="str">
        <f>'[1]PLANILHA DE ORÇAMENTO- ANEXO 16'!D58</f>
        <v>tubo de PVC de 50mm para esgoto, incluso conexões</v>
      </c>
      <c r="E55" s="79" t="str">
        <f>'[1]PLANILHA DE ORÇAMENTO- ANEXO 16'!E58</f>
        <v>M</v>
      </c>
      <c r="F55" s="90">
        <f>'[1]PLANILHA DE ORÇAMENTO- ANEXO 16'!F58</f>
        <v>2</v>
      </c>
      <c r="G55" s="88" t="s">
        <v>106</v>
      </c>
    </row>
    <row r="56" spans="1:7" s="27" customFormat="1" ht="30" x14ac:dyDescent="0.25">
      <c r="A56" s="82" t="str">
        <f>'[1]PLANILHA DE ORÇAMENTO- ANEXO 16'!A59</f>
        <v>2.7.1.3</v>
      </c>
      <c r="B56" s="79" t="str">
        <f>'[1]PLANILHA DE ORÇAMENTO- ANEXO 16'!B59</f>
        <v>CDHU</v>
      </c>
      <c r="C56" s="79" t="str">
        <f>'[1]PLANILHA DE ORÇAMENTO- ANEXO 16'!C59</f>
        <v>49.03.020</v>
      </c>
      <c r="D56" s="75" t="str">
        <f>'[1]PLANILHA DE ORÇAMENTO- ANEXO 16'!D59</f>
        <v>Caixa de inspeção 80 x 80 com tampa de concreto</v>
      </c>
      <c r="E56" s="79" t="str">
        <f>'[1]PLANILHA DE ORÇAMENTO- ANEXO 16'!E59</f>
        <v>UN</v>
      </c>
      <c r="F56" s="90">
        <f>'[1]PLANILHA DE ORÇAMENTO- ANEXO 16'!F59</f>
        <v>1</v>
      </c>
      <c r="G56" s="88" t="s">
        <v>107</v>
      </c>
    </row>
    <row r="57" spans="1:7" s="27" customFormat="1" ht="30" x14ac:dyDescent="0.25">
      <c r="A57" s="82" t="str">
        <f>'[1]PLANILHA DE ORÇAMENTO- ANEXO 16'!A60</f>
        <v>2.7.1.4</v>
      </c>
      <c r="B57" s="79" t="str">
        <f>'[1]PLANILHA DE ORÇAMENTO- ANEXO 16'!B60</f>
        <v>CDHU</v>
      </c>
      <c r="C57" s="79" t="str">
        <f>'[1]PLANILHA DE ORÇAMENTO- ANEXO 16'!C60</f>
        <v>49.01.020</v>
      </c>
      <c r="D57" s="75" t="str">
        <f>'[1]PLANILHA DE ORÇAMENTO- ANEXO 16'!D60</f>
        <v>Caixa sifonada de PVC rígido de 100 x 150 x 50 mm, com grelha</v>
      </c>
      <c r="E57" s="79" t="str">
        <f>'[1]PLANILHA DE ORÇAMENTO- ANEXO 16'!E60</f>
        <v>UN</v>
      </c>
      <c r="F57" s="90">
        <f>'[1]PLANILHA DE ORÇAMENTO- ANEXO 16'!F60</f>
        <v>1</v>
      </c>
      <c r="G57" s="88" t="s">
        <v>108</v>
      </c>
    </row>
    <row r="58" spans="1:7" s="27" customFormat="1" ht="15.75" x14ac:dyDescent="0.25">
      <c r="A58" s="83" t="str">
        <f>'[1]PLANILHA DE ORÇAMENTO- ANEXO 16'!A61</f>
        <v>2.7.2</v>
      </c>
      <c r="B58" s="84"/>
      <c r="C58" s="84"/>
      <c r="D58" s="91" t="str">
        <f>'[1]PLANILHA DE ORÇAMENTO- ANEXO 16'!D61</f>
        <v>Água fria</v>
      </c>
      <c r="E58" s="84"/>
      <c r="F58" s="84"/>
      <c r="G58" s="84"/>
    </row>
    <row r="59" spans="1:7" s="27" customFormat="1" ht="30" x14ac:dyDescent="0.25">
      <c r="A59" s="82" t="str">
        <f>'[1]PLANILHA DE ORÇAMENTO- ANEXO 16'!A62</f>
        <v>2.7.2.1</v>
      </c>
      <c r="B59" s="79" t="str">
        <f>'[1]PLANILHA DE ORÇAMENTO- ANEXO 16'!B62</f>
        <v>CDHU</v>
      </c>
      <c r="C59" s="79" t="str">
        <f>'[1]PLANILHA DE ORÇAMENTO- ANEXO 16'!C62</f>
        <v>47.02.020</v>
      </c>
      <c r="D59" s="75" t="str">
        <f>'[1]PLANILHA DE ORÇAMENTO- ANEXO 16'!D62</f>
        <v>Registro de gaveta em latão fundido cromado com canopla, DN= 3/4´ - linha especial</v>
      </c>
      <c r="E59" s="79" t="str">
        <f>'[1]PLANILHA DE ORÇAMENTO- ANEXO 16'!E62</f>
        <v>UN</v>
      </c>
      <c r="F59" s="90">
        <f>'[1]PLANILHA DE ORÇAMENTO- ANEXO 16'!F62</f>
        <v>1</v>
      </c>
      <c r="G59" s="88" t="s">
        <v>109</v>
      </c>
    </row>
    <row r="60" spans="1:7" s="27" customFormat="1" ht="30" x14ac:dyDescent="0.25">
      <c r="A60" s="82" t="str">
        <f>'[1]PLANILHA DE ORÇAMENTO- ANEXO 16'!A63</f>
        <v>2.7.2.2</v>
      </c>
      <c r="B60" s="79" t="str">
        <f>'[1]PLANILHA DE ORÇAMENTO- ANEXO 16'!B63</f>
        <v>CDHU</v>
      </c>
      <c r="C60" s="79" t="str">
        <f>'[1]PLANILHA DE ORÇAMENTO- ANEXO 16'!C63</f>
        <v>46.01.020</v>
      </c>
      <c r="D60" s="75" t="str">
        <f>'[1]PLANILHA DE ORÇAMENTO- ANEXO 16'!D63</f>
        <v>Tubo de PVC rígido soldável marrom, DN= 25 mm, (3/4´), inclusive conexões</v>
      </c>
      <c r="E60" s="79" t="str">
        <f>'[1]PLANILHA DE ORÇAMENTO- ANEXO 16'!E63</f>
        <v>M</v>
      </c>
      <c r="F60" s="90">
        <f>'[1]PLANILHA DE ORÇAMENTO- ANEXO 16'!F63</f>
        <v>12</v>
      </c>
      <c r="G60" s="88" t="s">
        <v>105</v>
      </c>
    </row>
    <row r="61" spans="1:7" s="27" customFormat="1" ht="15.75" x14ac:dyDescent="0.25">
      <c r="A61" s="83" t="str">
        <f>'[1]PLANILHA DE ORÇAMENTO- ANEXO 16'!A64</f>
        <v>2.7.3</v>
      </c>
      <c r="B61" s="84"/>
      <c r="C61" s="84"/>
      <c r="D61" s="91" t="str">
        <f>'[1]PLANILHA DE ORÇAMENTO- ANEXO 16'!D64</f>
        <v>Louças e metais</v>
      </c>
      <c r="E61" s="84"/>
      <c r="F61" s="84"/>
      <c r="G61" s="84"/>
    </row>
    <row r="62" spans="1:7" s="27" customFormat="1" ht="30" x14ac:dyDescent="0.25">
      <c r="A62" s="82" t="str">
        <f>'[1]PLANILHA DE ORÇAMENTO- ANEXO 16'!A65</f>
        <v>2.7.3.1</v>
      </c>
      <c r="B62" s="79" t="str">
        <f>'[1]PLANILHA DE ORÇAMENTO- ANEXO 16'!B65</f>
        <v>CDHU</v>
      </c>
      <c r="C62" s="79" t="str">
        <f>'[1]PLANILHA DE ORÇAMENTO- ANEXO 16'!C65</f>
        <v>30.08.060</v>
      </c>
      <c r="D62" s="75" t="str">
        <f>'[1]PLANILHA DE ORÇAMENTO- ANEXO 16'!D65</f>
        <v>Bacia sifonada de louça com caixa acoplada para pessoas com mobilidade reduzida.Incluso assento</v>
      </c>
      <c r="E62" s="79" t="str">
        <f>'[1]PLANILHA DE ORÇAMENTO- ANEXO 16'!E65</f>
        <v>UN</v>
      </c>
      <c r="F62" s="90">
        <f>'[1]PLANILHA DE ORÇAMENTO- ANEXO 16'!F65</f>
        <v>1</v>
      </c>
      <c r="G62" s="88" t="s">
        <v>85</v>
      </c>
    </row>
    <row r="63" spans="1:7" s="27" customFormat="1" x14ac:dyDescent="0.25">
      <c r="A63" s="82" t="str">
        <f>'[1]PLANILHA DE ORÇAMENTO- ANEXO 16'!A66</f>
        <v>2.7.3.2</v>
      </c>
      <c r="B63" s="79" t="str">
        <f>'[1]PLANILHA DE ORÇAMENTO- ANEXO 16'!B66</f>
        <v>CDHU</v>
      </c>
      <c r="C63" s="79" t="str">
        <f>'[1]PLANILHA DE ORÇAMENTO- ANEXO 16'!C66</f>
        <v>44.01.240</v>
      </c>
      <c r="D63" s="75" t="str">
        <f>'[1]PLANILHA DE ORÇAMENTO- ANEXO 16'!D66</f>
        <v>Lavatório de louça com coluna suspensa.</v>
      </c>
      <c r="E63" s="79" t="str">
        <f>'[1]PLANILHA DE ORÇAMENTO- ANEXO 16'!E66</f>
        <v>UN</v>
      </c>
      <c r="F63" s="90">
        <f>'[1]PLANILHA DE ORÇAMENTO- ANEXO 16'!F66</f>
        <v>1</v>
      </c>
      <c r="G63" s="88" t="s">
        <v>85</v>
      </c>
    </row>
    <row r="64" spans="1:7" s="27" customFormat="1" ht="30" x14ac:dyDescent="0.25">
      <c r="A64" s="82" t="str">
        <f>'[1]PLANILHA DE ORÇAMENTO- ANEXO 16'!A67</f>
        <v>2.7.3.3</v>
      </c>
      <c r="B64" s="79" t="str">
        <f>'[1]PLANILHA DE ORÇAMENTO- ANEXO 16'!B67</f>
        <v>CDHU</v>
      </c>
      <c r="C64" s="79" t="str">
        <f>'[1]PLANILHA DE ORÇAMENTO- ANEXO 16'!C67</f>
        <v>44.03.300</v>
      </c>
      <c r="D64" s="75" t="str">
        <f>'[1]PLANILHA DE ORÇAMENTO- ANEXO 16'!D67</f>
        <v>Torneira de mesa tipo alavanca , em latão cromado, DN= 1/2´ou 3/4´</v>
      </c>
      <c r="E64" s="79" t="str">
        <f>'[1]PLANILHA DE ORÇAMENTO- ANEXO 16'!E67</f>
        <v>UN</v>
      </c>
      <c r="F64" s="90">
        <f>'[1]PLANILHA DE ORÇAMENTO- ANEXO 16'!F67</f>
        <v>1</v>
      </c>
      <c r="G64" s="88" t="s">
        <v>85</v>
      </c>
    </row>
    <row r="65" spans="1:10" s="27" customFormat="1" ht="15.75" x14ac:dyDescent="0.25">
      <c r="A65" s="82" t="str">
        <f>'[1]PLANILHA DE ORÇAMENTO- ANEXO 16'!A68</f>
        <v>2.7.3.4</v>
      </c>
      <c r="B65" s="79" t="str">
        <f>'[1]PLANILHA DE ORÇAMENTO- ANEXO 16'!B68</f>
        <v>CDHU</v>
      </c>
      <c r="C65" s="79" t="str">
        <f>'[1]PLANILHA DE ORÇAMENTO- ANEXO 16'!C68</f>
        <v>44.03.130</v>
      </c>
      <c r="D65" s="75" t="str">
        <f>'[1]PLANILHA DE ORÇAMENTO- ANEXO 16'!D68</f>
        <v>Saboneteira tipo dispenser, para refil de 800 ml</v>
      </c>
      <c r="E65" s="79" t="str">
        <f>'[1]PLANILHA DE ORÇAMENTO- ANEXO 16'!E68</f>
        <v>UN</v>
      </c>
      <c r="F65" s="90">
        <f>'[1]PLANILHA DE ORÇAMENTO- ANEXO 16'!F68</f>
        <v>1</v>
      </c>
      <c r="G65" s="88" t="s">
        <v>85</v>
      </c>
      <c r="H65" s="26"/>
      <c r="I65" s="28"/>
      <c r="J65" s="28"/>
    </row>
    <row r="66" spans="1:10" s="27" customFormat="1" ht="30" x14ac:dyDescent="0.25">
      <c r="A66" s="82" t="str">
        <f>'[1]PLANILHA DE ORÇAMENTO- ANEXO 16'!A69</f>
        <v>2.7.3.5</v>
      </c>
      <c r="B66" s="79" t="str">
        <f>'[1]PLANILHA DE ORÇAMENTO- ANEXO 16'!B69</f>
        <v>CDHU</v>
      </c>
      <c r="C66" s="79" t="str">
        <f>'[1]PLANILHA DE ORÇAMENTO- ANEXO 16'!C69</f>
        <v>44.03.050</v>
      </c>
      <c r="D66" s="75" t="str">
        <f>'[1]PLANILHA DE ORÇAMENTO- ANEXO 16'!D69</f>
        <v>Dispenser papel higiênico em ABS para rolão 300 / 600 m, com visor</v>
      </c>
      <c r="E66" s="79" t="str">
        <f>'[1]PLANILHA DE ORÇAMENTO- ANEXO 16'!E69</f>
        <v>UN</v>
      </c>
      <c r="F66" s="90">
        <f>'[1]PLANILHA DE ORÇAMENTO- ANEXO 16'!F69</f>
        <v>1</v>
      </c>
      <c r="G66" s="88" t="s">
        <v>85</v>
      </c>
      <c r="I66" s="29"/>
      <c r="J66" s="28"/>
    </row>
    <row r="67" spans="1:10" s="27" customFormat="1" ht="30" x14ac:dyDescent="0.25">
      <c r="A67" s="82" t="str">
        <f>'[1]PLANILHA DE ORÇAMENTO- ANEXO 16'!A70</f>
        <v>2.7.3.6</v>
      </c>
      <c r="B67" s="79" t="str">
        <f>'[1]PLANILHA DE ORÇAMENTO- ANEXO 16'!B70</f>
        <v>CDHU</v>
      </c>
      <c r="C67" s="79" t="str">
        <f>'[1]PLANILHA DE ORÇAMENTO- ANEXO 16'!C70</f>
        <v>44.03.050</v>
      </c>
      <c r="D67" s="75" t="str">
        <f>'[1]PLANILHA DE ORÇAMENTO- ANEXO 16'!D70</f>
        <v>Dispenser papel higiênico em ABS para rolão 300 / 600 m, com visor</v>
      </c>
      <c r="E67" s="79" t="str">
        <f>'[1]PLANILHA DE ORÇAMENTO- ANEXO 16'!E70</f>
        <v>UN</v>
      </c>
      <c r="F67" s="90">
        <f>'[1]PLANILHA DE ORÇAMENTO- ANEXO 16'!F70</f>
        <v>1</v>
      </c>
      <c r="G67" s="88" t="s">
        <v>85</v>
      </c>
    </row>
    <row r="68" spans="1:10" s="27" customFormat="1" ht="30" x14ac:dyDescent="0.25">
      <c r="A68" s="82" t="str">
        <f>'[1]PLANILHA DE ORÇAMENTO- ANEXO 16'!A71</f>
        <v>2.7.3.7</v>
      </c>
      <c r="B68" s="79" t="str">
        <f>'[1]PLANILHA DE ORÇAMENTO- ANEXO 16'!B71</f>
        <v>CDHU</v>
      </c>
      <c r="C68" s="79" t="str">
        <f>'[1]PLANILHA DE ORÇAMENTO- ANEXO 16'!C71</f>
        <v>30.01.030</v>
      </c>
      <c r="D68" s="75" t="str">
        <f>'[1]PLANILHA DE ORÇAMENTO- ANEXO 16'!D71</f>
        <v>Barra de apoio para deficiente,reta em aço inoxidável de 1 1/2"x800mm</v>
      </c>
      <c r="E68" s="79" t="str">
        <f>'[1]PLANILHA DE ORÇAMENTO- ANEXO 16'!E71</f>
        <v>UN</v>
      </c>
      <c r="F68" s="90">
        <f>'[1]PLANILHA DE ORÇAMENTO- ANEXO 16'!F71</f>
        <v>2</v>
      </c>
      <c r="G68" s="88" t="s">
        <v>85</v>
      </c>
    </row>
    <row r="69" spans="1:10" s="27" customFormat="1" ht="15.75" x14ac:dyDescent="0.25">
      <c r="A69" s="83" t="str">
        <f>'[1]PLANILHA DE ORÇAMENTO- ANEXO 16'!A72</f>
        <v>2.8</v>
      </c>
      <c r="B69" s="84"/>
      <c r="C69" s="84"/>
      <c r="D69" s="91" t="str">
        <f>'[1]PLANILHA DE ORÇAMENTO- ANEXO 16'!D72</f>
        <v>Esquadrias</v>
      </c>
      <c r="E69" s="84"/>
      <c r="F69" s="84"/>
      <c r="G69" s="84"/>
    </row>
    <row r="70" spans="1:10" s="27" customFormat="1" ht="30" x14ac:dyDescent="0.25">
      <c r="A70" s="82" t="str">
        <f>'[1]PLANILHA DE ORÇAMENTO- ANEXO 16'!A73</f>
        <v>2.8.1</v>
      </c>
      <c r="B70" s="79" t="str">
        <f>'[1]PLANILHA DE ORÇAMENTO- ANEXO 16'!B73</f>
        <v>CDHU</v>
      </c>
      <c r="C70" s="79" t="str">
        <f>'[1]PLANILHA DE ORÇAMENTO- ANEXO 16'!C73</f>
        <v>25.02.211</v>
      </c>
      <c r="D70" s="75" t="str">
        <f>'[1]PLANILHA DE ORÇAMENTO- ANEXO 16'!D73</f>
        <v>Porta de abrir em alumínio 0,90x2,10m completa cor branca</v>
      </c>
      <c r="E70" s="79" t="str">
        <f>'[1]PLANILHA DE ORÇAMENTO- ANEXO 16'!E73</f>
        <v>M2</v>
      </c>
      <c r="F70" s="90">
        <f>'[1]PLANILHA DE ORÇAMENTO- ANEXO 16'!F73</f>
        <v>1.89</v>
      </c>
      <c r="G70" s="88" t="s">
        <v>85</v>
      </c>
    </row>
    <row r="71" spans="1:10" s="27" customFormat="1" ht="30" x14ac:dyDescent="0.25">
      <c r="A71" s="82" t="str">
        <f>'[1]PLANILHA DE ORÇAMENTO- ANEXO 16'!A74</f>
        <v>2.8.2</v>
      </c>
      <c r="B71" s="79" t="str">
        <f>'[1]PLANILHA DE ORÇAMENTO- ANEXO 16'!B74</f>
        <v>CDHU</v>
      </c>
      <c r="C71" s="79" t="str">
        <f>'[1]PLANILHA DE ORÇAMENTO- ANEXO 16'!C74</f>
        <v>25.01.060</v>
      </c>
      <c r="D71" s="75" t="str">
        <f>'[1]PLANILHA DE ORÇAMENTO- ANEXO 16'!D74</f>
        <v>Caixilho de aluminio de tipo max cor branco com vidro, completo acabado</v>
      </c>
      <c r="E71" s="79" t="str">
        <f>'[1]PLANILHA DE ORÇAMENTO- ANEXO 16'!E74</f>
        <v>M2</v>
      </c>
      <c r="F71" s="90">
        <f>'[1]PLANILHA DE ORÇAMENTO- ANEXO 16'!F74</f>
        <v>0.6</v>
      </c>
      <c r="G71" s="88" t="s">
        <v>85</v>
      </c>
    </row>
    <row r="72" spans="1:10" s="27" customFormat="1" ht="30" x14ac:dyDescent="0.25">
      <c r="A72" s="82" t="str">
        <f>'[1]PLANILHA DE ORÇAMENTO- ANEXO 16'!A75</f>
        <v>2.8.2</v>
      </c>
      <c r="B72" s="79" t="str">
        <f>'[1]PLANILHA DE ORÇAMENTO- ANEXO 16'!B75</f>
        <v>CDHU</v>
      </c>
      <c r="C72" s="79" t="str">
        <f>'[1]PLANILHA DE ORÇAMENTO- ANEXO 16'!C75</f>
        <v>19.01.062</v>
      </c>
      <c r="D72" s="75" t="str">
        <f>'[1]PLANILHA DE ORÇAMENTO- ANEXO 16'!D75</f>
        <v xml:space="preserve">Peitoril e ou soleira em granito polido esp=2,00cm, largura até 20cm. </v>
      </c>
      <c r="E72" s="79" t="str">
        <f>'[1]PLANILHA DE ORÇAMENTO- ANEXO 16'!E75</f>
        <v>M2</v>
      </c>
      <c r="F72" s="90">
        <f>'[1]PLANILHA DE ORÇAMENTO- ANEXO 16'!F75</f>
        <v>0.9</v>
      </c>
      <c r="G72" s="88" t="s">
        <v>85</v>
      </c>
    </row>
    <row r="73" spans="1:10" s="27" customFormat="1" ht="15.75" x14ac:dyDescent="0.25">
      <c r="A73" s="83" t="str">
        <f>'[1]PLANILHA DE ORÇAMENTO- ANEXO 16'!A76</f>
        <v>3.</v>
      </c>
      <c r="B73" s="84"/>
      <c r="C73" s="84"/>
      <c r="D73" s="91" t="str">
        <f>'[1]PLANILHA DE ORÇAMENTO- ANEXO 16'!D76</f>
        <v>SANITARIOS ANTIGOS</v>
      </c>
      <c r="E73" s="84"/>
      <c r="F73" s="84"/>
      <c r="G73" s="84"/>
    </row>
    <row r="74" spans="1:10" s="27" customFormat="1" ht="31.5" x14ac:dyDescent="0.25">
      <c r="A74" s="83" t="str">
        <f>'[1]PLANILHA DE ORÇAMENTO- ANEXO 16'!A77</f>
        <v>3.1</v>
      </c>
      <c r="B74" s="84"/>
      <c r="C74" s="84"/>
      <c r="D74" s="91" t="str">
        <f>'[1]PLANILHA DE ORÇAMENTO- ANEXO 16'!D77</f>
        <v>Serviços diversos para reforma dos sanitarios antigos</v>
      </c>
      <c r="E74" s="84"/>
      <c r="F74" s="84"/>
      <c r="G74" s="84"/>
    </row>
    <row r="75" spans="1:10" s="27" customFormat="1" ht="30" x14ac:dyDescent="0.25">
      <c r="A75" s="82" t="str">
        <f>'[1]PLANILHA DE ORÇAMENTO- ANEXO 16'!A78</f>
        <v>3.1.1</v>
      </c>
      <c r="B75" s="79" t="str">
        <f>'[1]PLANILHA DE ORÇAMENTO- ANEXO 16'!B78</f>
        <v>CDHU</v>
      </c>
      <c r="C75" s="79" t="str">
        <f>'[1]PLANILHA DE ORÇAMENTO- ANEXO 16'!C78</f>
        <v>14.04.210</v>
      </c>
      <c r="D75" s="75" t="str">
        <f>'[1]PLANILHA DE ORÇAMENTO- ANEXO 16'!D78</f>
        <v>Alvenaria de bloco cerâmico de vedação, uso revestido, de 14 cm</v>
      </c>
      <c r="E75" s="79" t="str">
        <f>'[1]PLANILHA DE ORÇAMENTO- ANEXO 16'!E78</f>
        <v>M2</v>
      </c>
      <c r="F75" s="90">
        <f>'[1]PLANILHA DE ORÇAMENTO- ANEXO 16'!F78</f>
        <v>2.2999999999999998</v>
      </c>
      <c r="G75" s="88" t="s">
        <v>110</v>
      </c>
    </row>
    <row r="76" spans="1:10" s="27" customFormat="1" x14ac:dyDescent="0.25">
      <c r="A76" s="82" t="str">
        <f>'[1]PLANILHA DE ORÇAMENTO- ANEXO 16'!A79</f>
        <v>3.1.2</v>
      </c>
      <c r="B76" s="79" t="str">
        <f>'[1]PLANILHA DE ORÇAMENTO- ANEXO 16'!B79</f>
        <v>CDHU</v>
      </c>
      <c r="C76" s="79" t="str">
        <f>'[1]PLANILHA DE ORÇAMENTO- ANEXO 16'!C79</f>
        <v>17.02.020</v>
      </c>
      <c r="D76" s="75" t="str">
        <f>'[1]PLANILHA DE ORÇAMENTO- ANEXO 16'!D79</f>
        <v>Chapisco</v>
      </c>
      <c r="E76" s="79" t="str">
        <f>'[1]PLANILHA DE ORÇAMENTO- ANEXO 16'!E79</f>
        <v>M2</v>
      </c>
      <c r="F76" s="90">
        <f>'[1]PLANILHA DE ORÇAMENTO- ANEXO 16'!F79</f>
        <v>4.5999999999999996</v>
      </c>
      <c r="G76" s="88" t="s">
        <v>111</v>
      </c>
    </row>
    <row r="77" spans="1:10" s="27" customFormat="1" x14ac:dyDescent="0.25">
      <c r="A77" s="82" t="str">
        <f>'[1]PLANILHA DE ORÇAMENTO- ANEXO 16'!A80</f>
        <v>3.1.3</v>
      </c>
      <c r="B77" s="79" t="str">
        <f>'[1]PLANILHA DE ORÇAMENTO- ANEXO 16'!B80</f>
        <v>CDHU</v>
      </c>
      <c r="C77" s="79" t="str">
        <f>'[1]PLANILHA DE ORÇAMENTO- ANEXO 16'!C80</f>
        <v>17.02.220</v>
      </c>
      <c r="D77" s="75" t="str">
        <f>'[1]PLANILHA DE ORÇAMENTO- ANEXO 16'!D80</f>
        <v>Reboco</v>
      </c>
      <c r="E77" s="79" t="str">
        <f>'[1]PLANILHA DE ORÇAMENTO- ANEXO 16'!E80</f>
        <v>M2</v>
      </c>
      <c r="F77" s="90">
        <f>'[1]PLANILHA DE ORÇAMENTO- ANEXO 16'!F80</f>
        <v>4.5999999999999996</v>
      </c>
      <c r="G77" s="88" t="s">
        <v>92</v>
      </c>
    </row>
    <row r="78" spans="1:10" s="27" customFormat="1" ht="75" x14ac:dyDescent="0.25">
      <c r="A78" s="82" t="str">
        <f>'[1]PLANILHA DE ORÇAMENTO- ANEXO 16'!A81</f>
        <v>3.1.4</v>
      </c>
      <c r="B78" s="79" t="str">
        <f>'[1]PLANILHA DE ORÇAMENTO- ANEXO 16'!B81</f>
        <v>CDHU</v>
      </c>
      <c r="C78" s="79" t="str">
        <f>'[1]PLANILHA DE ORÇAMENTO- ANEXO 16'!C81</f>
        <v>14.30.010</v>
      </c>
      <c r="D78" s="75" t="str">
        <f>'[1]PLANILHA DE ORÇAMENTO- ANEXO 16'!D81</f>
        <v>Divisorias em granito esp=3 cm,nos sanitarios masculino e feminino existente.Sendo nos box=2,00m de altura, e nos mictporios 1,30m alturax0,40m largura, forneciemnto e instalação.Cor a definir pela fiscalização.</v>
      </c>
      <c r="E78" s="79" t="str">
        <f>'[1]PLANILHA DE ORÇAMENTO- ANEXO 16'!E81</f>
        <v>M2</v>
      </c>
      <c r="F78" s="90">
        <f>'[1]PLANILHA DE ORÇAMENTO- ANEXO 16'!F81</f>
        <v>33.5</v>
      </c>
      <c r="G78" s="88" t="s">
        <v>112</v>
      </c>
    </row>
    <row r="79" spans="1:10" s="27" customFormat="1" ht="75" x14ac:dyDescent="0.25">
      <c r="A79" s="82" t="str">
        <f>'[1]PLANILHA DE ORÇAMENTO- ANEXO 16'!A82</f>
        <v>3.1.5</v>
      </c>
      <c r="B79" s="79" t="str">
        <f>'[1]PLANILHA DE ORÇAMENTO- ANEXO 16'!B82</f>
        <v>SINAPI</v>
      </c>
      <c r="C79" s="79">
        <f>'[1]PLANILHA DE ORÇAMENTO- ANEXO 16'!C82</f>
        <v>87265</v>
      </c>
      <c r="D79" s="76" t="s">
        <v>403</v>
      </c>
      <c r="E79" s="79" t="str">
        <f>'[1]PLANILHA DE ORÇAMENTO- ANEXO 16'!E82</f>
        <v>M2</v>
      </c>
      <c r="F79" s="90">
        <f>'[1]PLANILHA DE ORÇAMENTO- ANEXO 16'!F82</f>
        <v>118.9</v>
      </c>
      <c r="G79" s="88" t="s">
        <v>113</v>
      </c>
    </row>
    <row r="80" spans="1:10" s="27" customFormat="1" x14ac:dyDescent="0.25">
      <c r="A80" s="82" t="str">
        <f>'[1]PLANILHA DE ORÇAMENTO- ANEXO 16'!A83</f>
        <v>3.1.6</v>
      </c>
      <c r="B80" s="79" t="str">
        <f>'[1]PLANILHA DE ORÇAMENTO- ANEXO 16'!B83</f>
        <v>CDHU</v>
      </c>
      <c r="C80" s="79" t="str">
        <f>'[1]PLANILHA DE ORÇAMENTO- ANEXO 16'!C83</f>
        <v>17.01.020</v>
      </c>
      <c r="D80" s="75" t="str">
        <f>'[1]PLANILHA DE ORÇAMENTO- ANEXO 16'!D83</f>
        <v>Argamassa de regularização e/ou proteção</v>
      </c>
      <c r="E80" s="79" t="str">
        <f>'[1]PLANILHA DE ORÇAMENTO- ANEXO 16'!E83</f>
        <v>M3</v>
      </c>
      <c r="F80" s="90">
        <f>'[1]PLANILHA DE ORÇAMENTO- ANEXO 16'!F83</f>
        <v>2.16</v>
      </c>
      <c r="G80" s="88" t="s">
        <v>114</v>
      </c>
    </row>
    <row r="81" spans="1:8" s="27" customFormat="1" ht="90" x14ac:dyDescent="0.25">
      <c r="A81" s="82" t="str">
        <f>'[1]PLANILHA DE ORÇAMENTO- ANEXO 16'!A84</f>
        <v>3.1.7</v>
      </c>
      <c r="B81" s="79" t="str">
        <f>'[1]PLANILHA DE ORÇAMENTO- ANEXO 16'!B84</f>
        <v>SINAPI</v>
      </c>
      <c r="C81" s="79">
        <f>'[1]PLANILHA DE ORÇAMENTO- ANEXO 16'!C84</f>
        <v>87251</v>
      </c>
      <c r="D81" s="76" t="s">
        <v>385</v>
      </c>
      <c r="E81" s="79" t="str">
        <f>'[1]PLANILHA DE ORÇAMENTO- ANEXO 16'!E84</f>
        <v>M2</v>
      </c>
      <c r="F81" s="90">
        <f>'[1]PLANILHA DE ORÇAMENTO- ANEXO 16'!F84</f>
        <v>47</v>
      </c>
      <c r="G81" s="88" t="s">
        <v>115</v>
      </c>
    </row>
    <row r="82" spans="1:8" s="27" customFormat="1" ht="30" x14ac:dyDescent="0.25">
      <c r="A82" s="82" t="str">
        <f>'[1]PLANILHA DE ORÇAMENTO- ANEXO 16'!A85</f>
        <v>3.1.8</v>
      </c>
      <c r="B82" s="79" t="str">
        <f>'[1]PLANILHA DE ORÇAMENTO- ANEXO 16'!B85</f>
        <v>CDHU</v>
      </c>
      <c r="C82" s="79" t="str">
        <f>'[1]PLANILHA DE ORÇAMENTO- ANEXO 16'!C85</f>
        <v>19.01.062</v>
      </c>
      <c r="D82" s="75" t="str">
        <f>'[1]PLANILHA DE ORÇAMENTO- ANEXO 16'!D85</f>
        <v xml:space="preserve">Peitoril e ou soleira em granito polido esp=2,00cm, largura até 20cm. </v>
      </c>
      <c r="E82" s="79" t="str">
        <f>'[1]PLANILHA DE ORÇAMENTO- ANEXO 16'!E85</f>
        <v>M</v>
      </c>
      <c r="F82" s="90">
        <f>'[1]PLANILHA DE ORÇAMENTO- ANEXO 16'!F85</f>
        <v>1.8</v>
      </c>
      <c r="G82" s="88" t="s">
        <v>116</v>
      </c>
      <c r="H82" s="26"/>
    </row>
    <row r="83" spans="1:8" s="27" customFormat="1" ht="45" x14ac:dyDescent="0.25">
      <c r="A83" s="82" t="str">
        <f>'[1]PLANILHA DE ORÇAMENTO- ANEXO 16'!A86</f>
        <v>3.1.9</v>
      </c>
      <c r="B83" s="79" t="str">
        <f>'[1]PLANILHA DE ORÇAMENTO- ANEXO 16'!B86</f>
        <v>SINAPI</v>
      </c>
      <c r="C83" s="79">
        <f>'[1]PLANILHA DE ORÇAMENTO- ANEXO 16'!C86</f>
        <v>88489</v>
      </c>
      <c r="D83" s="75" t="str">
        <f>'[1]PLANILHA DE ORÇAMENTO- ANEXO 16'!D86</f>
        <v>Aplicação manual de pintura com tinta latex em duas demãos.Local laje dos sanitarios existentes e laje em frente sala de vídeo.</v>
      </c>
      <c r="E83" s="79" t="str">
        <f>'[1]PLANILHA DE ORÇAMENTO- ANEXO 16'!E86</f>
        <v>M2</v>
      </c>
      <c r="F83" s="90">
        <f>'[1]PLANILHA DE ORÇAMENTO- ANEXO 16'!F86</f>
        <v>66.2</v>
      </c>
      <c r="G83" s="88" t="s">
        <v>117</v>
      </c>
    </row>
    <row r="84" spans="1:8" s="27" customFormat="1" ht="15.75" x14ac:dyDescent="0.25">
      <c r="A84" s="83" t="str">
        <f>'[1]PLANILHA DE ORÇAMENTO- ANEXO 16'!A87</f>
        <v>3.2</v>
      </c>
      <c r="B84" s="84"/>
      <c r="C84" s="84"/>
      <c r="D84" s="91" t="str">
        <f>'[1]PLANILHA DE ORÇAMENTO- ANEXO 16'!D87</f>
        <v>INSTALAÇÕES HIDRÁULICAS</v>
      </c>
      <c r="E84" s="84"/>
      <c r="F84" s="84"/>
      <c r="G84" s="84"/>
    </row>
    <row r="85" spans="1:8" s="27" customFormat="1" ht="15.75" x14ac:dyDescent="0.25">
      <c r="A85" s="83" t="str">
        <f>'[1]PLANILHA DE ORÇAMENTO- ANEXO 16'!A88</f>
        <v>3.2.1</v>
      </c>
      <c r="B85" s="84"/>
      <c r="C85" s="84"/>
      <c r="D85" s="91" t="str">
        <f>'[1]PLANILHA DE ORÇAMENTO- ANEXO 16'!D88</f>
        <v>Água fria</v>
      </c>
      <c r="E85" s="84"/>
      <c r="F85" s="84"/>
      <c r="G85" s="84"/>
    </row>
    <row r="86" spans="1:8" s="27" customFormat="1" ht="60" x14ac:dyDescent="0.25">
      <c r="A86" s="82" t="str">
        <f>'[1]PLANILHA DE ORÇAMENTO- ANEXO 16'!A89</f>
        <v>3.2.1.1</v>
      </c>
      <c r="B86" s="79" t="str">
        <f>'[1]PLANILHA DE ORÇAMENTO- ANEXO 16'!B89</f>
        <v>CDHU</v>
      </c>
      <c r="C86" s="79" t="str">
        <f>'[1]PLANILHA DE ORÇAMENTO- ANEXO 16'!C89</f>
        <v>47.02.020</v>
      </c>
      <c r="D86" s="75" t="str">
        <f>'[1]PLANILHA DE ORÇAMENTO- ANEXO 16'!D89</f>
        <v>registro de gaveta com canopla cromada completo de DN=3/4'</v>
      </c>
      <c r="E86" s="79" t="str">
        <f>'[1]PLANILHA DE ORÇAMENTO- ANEXO 16'!E89</f>
        <v>UN</v>
      </c>
      <c r="F86" s="90">
        <f>'[1]PLANILHA DE ORÇAMENTO- ANEXO 16'!F89</f>
        <v>13</v>
      </c>
      <c r="G86" s="88" t="s">
        <v>118</v>
      </c>
    </row>
    <row r="87" spans="1:8" s="27" customFormat="1" x14ac:dyDescent="0.25">
      <c r="A87" s="82" t="str">
        <f>'[1]PLANILHA DE ORÇAMENTO- ANEXO 16'!A90</f>
        <v>3.2.1.2</v>
      </c>
      <c r="B87" s="79" t="str">
        <f>'[1]PLANILHA DE ORÇAMENTO- ANEXO 16'!B90</f>
        <v>CDHU</v>
      </c>
      <c r="C87" s="79" t="str">
        <f>'[1]PLANILHA DE ORÇAMENTO- ANEXO 16'!C90</f>
        <v>46.01.020</v>
      </c>
      <c r="D87" s="75" t="str">
        <f>'[1]PLANILHA DE ORÇAMENTO- ANEXO 16'!D90</f>
        <v>Tubo de PVC dn=25mm3/4' inclusivel conexões</v>
      </c>
      <c r="E87" s="79" t="str">
        <f>'[1]PLANILHA DE ORÇAMENTO- ANEXO 16'!E90</f>
        <v>M</v>
      </c>
      <c r="F87" s="90">
        <f>'[1]PLANILHA DE ORÇAMENTO- ANEXO 16'!F90</f>
        <v>60</v>
      </c>
      <c r="G87" s="88" t="s">
        <v>119</v>
      </c>
    </row>
    <row r="88" spans="1:8" s="27" customFormat="1" x14ac:dyDescent="0.25">
      <c r="A88" s="82" t="str">
        <f>'[1]PLANILHA DE ORÇAMENTO- ANEXO 16'!A91</f>
        <v>3.2.1.3</v>
      </c>
      <c r="B88" s="79" t="str">
        <f>'[1]PLANILHA DE ORÇAMENTO- ANEXO 16'!B91</f>
        <v>CDHU</v>
      </c>
      <c r="C88" s="79" t="str">
        <f>'[1]PLANILHA DE ORÇAMENTO- ANEXO 16'!C91</f>
        <v>47.02.030</v>
      </c>
      <c r="D88" s="75" t="str">
        <f>'[1]PLANILHA DE ORÇAMENTO- ANEXO 16'!D91</f>
        <v>tubo de PVC de 32mm para esgoto, incluso conexões</v>
      </c>
      <c r="E88" s="79" t="str">
        <f>'[1]PLANILHA DE ORÇAMENTO- ANEXO 16'!E91</f>
        <v>M</v>
      </c>
      <c r="F88" s="90">
        <f>'[1]PLANILHA DE ORÇAMENTO- ANEXO 16'!F91</f>
        <v>37</v>
      </c>
      <c r="G88" s="88" t="s">
        <v>119</v>
      </c>
    </row>
    <row r="89" spans="1:8" s="27" customFormat="1" ht="30" x14ac:dyDescent="0.25">
      <c r="A89" s="82" t="str">
        <f>'[1]PLANILHA DE ORÇAMENTO- ANEXO 16'!A92</f>
        <v>3.2.1.4</v>
      </c>
      <c r="B89" s="79" t="str">
        <f>'[1]PLANILHA DE ORÇAMENTO- ANEXO 16'!B92</f>
        <v>CDHU</v>
      </c>
      <c r="C89" s="79" t="str">
        <f>'[1]PLANILHA DE ORÇAMENTO- ANEXO 16'!C92</f>
        <v>47.02.110</v>
      </c>
      <c r="D89" s="75" t="str">
        <f>'[1]PLANILHA DE ORÇAMENTO- ANEXO 16'!D92</f>
        <v>registro de pressão com canopla cromada completo de 3/4"</v>
      </c>
      <c r="E89" s="79" t="str">
        <f>'[1]PLANILHA DE ORÇAMENTO- ANEXO 16'!E92</f>
        <v>M2</v>
      </c>
      <c r="F89" s="90">
        <f>'[1]PLANILHA DE ORÇAMENTO- ANEXO 16'!F92</f>
        <v>4</v>
      </c>
      <c r="G89" s="88" t="s">
        <v>120</v>
      </c>
    </row>
    <row r="90" spans="1:8" s="27" customFormat="1" ht="15.75" x14ac:dyDescent="0.25">
      <c r="A90" s="83" t="str">
        <f>'[1]PLANILHA DE ORÇAMENTO- ANEXO 16'!A93</f>
        <v>3.2.2</v>
      </c>
      <c r="B90" s="84"/>
      <c r="C90" s="84"/>
      <c r="D90" s="91" t="str">
        <f>'[1]PLANILHA DE ORÇAMENTO- ANEXO 16'!D93</f>
        <v>Esgoto</v>
      </c>
      <c r="E90" s="84"/>
      <c r="F90" s="84"/>
      <c r="G90" s="84"/>
    </row>
    <row r="91" spans="1:8" s="27" customFormat="1" x14ac:dyDescent="0.25">
      <c r="A91" s="82" t="str">
        <f>'[1]PLANILHA DE ORÇAMENTO- ANEXO 16'!A94</f>
        <v>3.2.2.1</v>
      </c>
      <c r="B91" s="79" t="str">
        <f>'[1]PLANILHA DE ORÇAMENTO- ANEXO 16'!B94</f>
        <v>CDHU</v>
      </c>
      <c r="C91" s="79" t="str">
        <f>'[1]PLANILHA DE ORÇAMENTO- ANEXO 16'!C94</f>
        <v>46.03.050</v>
      </c>
      <c r="D91" s="75" t="str">
        <f>'[1]PLANILHA DE ORÇAMENTO- ANEXO 16'!D94</f>
        <v>Caixa de inspeção 80 x 80 com tampa de concreto</v>
      </c>
      <c r="E91" s="79" t="str">
        <f>'[1]PLANILHA DE ORÇAMENTO- ANEXO 16'!E94</f>
        <v>UN</v>
      </c>
      <c r="F91" s="90">
        <f>'[1]PLANILHA DE ORÇAMENTO- ANEXO 16'!F94</f>
        <v>4</v>
      </c>
      <c r="G91" s="88" t="s">
        <v>121</v>
      </c>
    </row>
    <row r="92" spans="1:8" s="27" customFormat="1" ht="30" x14ac:dyDescent="0.25">
      <c r="A92" s="82" t="str">
        <f>'[1]PLANILHA DE ORÇAMENTO- ANEXO 16'!A95</f>
        <v>3.2.2.2</v>
      </c>
      <c r="B92" s="79" t="str">
        <f>'[1]PLANILHA DE ORÇAMENTO- ANEXO 16'!B95</f>
        <v>CDHU</v>
      </c>
      <c r="C92" s="79" t="str">
        <f>'[1]PLANILHA DE ORÇAMENTO- ANEXO 16'!C95</f>
        <v>46.02.050</v>
      </c>
      <c r="D92" s="75" t="str">
        <f>'[1]PLANILHA DE ORÇAMENTO- ANEXO 16'!D95</f>
        <v>tubo de PVC de 50mm linha esgoto predial, incluso conexões</v>
      </c>
      <c r="E92" s="79" t="str">
        <f>'[1]PLANILHA DE ORÇAMENTO- ANEXO 16'!E95</f>
        <v>M</v>
      </c>
      <c r="F92" s="90">
        <f>'[1]PLANILHA DE ORÇAMENTO- ANEXO 16'!F95</f>
        <v>40</v>
      </c>
      <c r="G92" s="88" t="s">
        <v>122</v>
      </c>
    </row>
    <row r="93" spans="1:8" s="27" customFormat="1" ht="30" x14ac:dyDescent="0.25">
      <c r="A93" s="82" t="str">
        <f>'[1]PLANILHA DE ORÇAMENTO- ANEXO 16'!A96</f>
        <v>3.2.2.3</v>
      </c>
      <c r="B93" s="79" t="str">
        <f>'[1]PLANILHA DE ORÇAMENTO- ANEXO 16'!B96</f>
        <v>CDHU</v>
      </c>
      <c r="C93" s="79" t="str">
        <f>'[1]PLANILHA DE ORÇAMENTO- ANEXO 16'!C96</f>
        <v>46.02.070</v>
      </c>
      <c r="D93" s="75" t="str">
        <f>'[1]PLANILHA DE ORÇAMENTO- ANEXO 16'!D96</f>
        <v>tubo de PVC de 100mm linha esgoto predial, incluso conexões</v>
      </c>
      <c r="E93" s="79" t="str">
        <f>'[1]PLANILHA DE ORÇAMENTO- ANEXO 16'!E96</f>
        <v>M</v>
      </c>
      <c r="F93" s="90">
        <f>'[1]PLANILHA DE ORÇAMENTO- ANEXO 16'!F96</f>
        <v>60</v>
      </c>
      <c r="G93" s="88" t="s">
        <v>122</v>
      </c>
    </row>
    <row r="94" spans="1:8" s="27" customFormat="1" ht="30" x14ac:dyDescent="0.25">
      <c r="A94" s="82" t="str">
        <f>'[1]PLANILHA DE ORÇAMENTO- ANEXO 16'!A97</f>
        <v>3.2.2.4</v>
      </c>
      <c r="B94" s="79" t="str">
        <f>'[1]PLANILHA DE ORÇAMENTO- ANEXO 16'!B97</f>
        <v>CDHU</v>
      </c>
      <c r="C94" s="79" t="str">
        <f>'[1]PLANILHA DE ORÇAMENTO- ANEXO 16'!C97</f>
        <v>49.01.020</v>
      </c>
      <c r="D94" s="75" t="str">
        <f>'[1]PLANILHA DE ORÇAMENTO- ANEXO 16'!D97</f>
        <v>Caixa sifonada de PVC rígido de 100 x 150 x 50 mm, com grelha</v>
      </c>
      <c r="E94" s="79" t="str">
        <f>'[1]PLANILHA DE ORÇAMENTO- ANEXO 16'!E97</f>
        <v>UN</v>
      </c>
      <c r="F94" s="90">
        <f>'[1]PLANILHA DE ORÇAMENTO- ANEXO 16'!F97</f>
        <v>6</v>
      </c>
      <c r="G94" s="88" t="s">
        <v>123</v>
      </c>
    </row>
    <row r="95" spans="1:8" s="27" customFormat="1" ht="15.75" x14ac:dyDescent="0.25">
      <c r="A95" s="83" t="str">
        <f>'[1]PLANILHA DE ORÇAMENTO- ANEXO 16'!A98</f>
        <v>3.2.3</v>
      </c>
      <c r="B95" s="84"/>
      <c r="C95" s="84"/>
      <c r="D95" s="91" t="str">
        <f>'[1]PLANILHA DE ORÇAMENTO- ANEXO 16'!D98</f>
        <v>Louças e Metais</v>
      </c>
      <c r="E95" s="84"/>
      <c r="F95" s="84"/>
      <c r="G95" s="84"/>
    </row>
    <row r="96" spans="1:8" s="27" customFormat="1" ht="30" x14ac:dyDescent="0.25">
      <c r="A96" s="82" t="str">
        <f>'[1]PLANILHA DE ORÇAMENTO- ANEXO 16'!A99</f>
        <v>3.2.3.1</v>
      </c>
      <c r="B96" s="79" t="str">
        <f>'[1]PLANILHA DE ORÇAMENTO- ANEXO 16'!B99</f>
        <v>CDHU</v>
      </c>
      <c r="C96" s="79" t="str">
        <f>'[1]PLANILHA DE ORÇAMENTO- ANEXO 16'!C99</f>
        <v>44.01.800</v>
      </c>
      <c r="D96" s="75" t="str">
        <f>'[1]PLANILHA DE ORÇAMENTO- ANEXO 16'!D99</f>
        <v xml:space="preserve">bacia sifonada de louça com caixa acoplada incluso assento </v>
      </c>
      <c r="E96" s="79" t="str">
        <f>'[1]PLANILHA DE ORÇAMENTO- ANEXO 16'!E99</f>
        <v>CJ</v>
      </c>
      <c r="F96" s="90">
        <f>'[1]PLANILHA DE ORÇAMENTO- ANEXO 16'!F99</f>
        <v>8</v>
      </c>
      <c r="G96" s="88" t="s">
        <v>85</v>
      </c>
    </row>
    <row r="97" spans="1:8" s="27" customFormat="1" x14ac:dyDescent="0.25">
      <c r="A97" s="82" t="str">
        <f>'[1]PLANILHA DE ORÇAMENTO- ANEXO 16'!A100</f>
        <v>3.2.3.2</v>
      </c>
      <c r="B97" s="79" t="str">
        <f>'[1]PLANILHA DE ORÇAMENTO- ANEXO 16'!B100</f>
        <v>CDHU</v>
      </c>
      <c r="C97" s="79" t="str">
        <f>'[1]PLANILHA DE ORÇAMENTO- ANEXO 16'!C100</f>
        <v>44.01.200</v>
      </c>
      <c r="D97" s="75" t="str">
        <f>'[1]PLANILHA DE ORÇAMENTO- ANEXO 16'!D100</f>
        <v>Mictório de louça sifonado auto aspirante</v>
      </c>
      <c r="E97" s="79" t="str">
        <f>'[1]PLANILHA DE ORÇAMENTO- ANEXO 16'!E100</f>
        <v>UN</v>
      </c>
      <c r="F97" s="90">
        <f>'[1]PLANILHA DE ORÇAMENTO- ANEXO 16'!F100</f>
        <v>4</v>
      </c>
      <c r="G97" s="88" t="s">
        <v>85</v>
      </c>
    </row>
    <row r="98" spans="1:8" s="27" customFormat="1" ht="15.75" x14ac:dyDescent="0.25">
      <c r="A98" s="82" t="str">
        <f>'[1]PLANILHA DE ORÇAMENTO- ANEXO 16'!A101</f>
        <v>3.2.3.3</v>
      </c>
      <c r="B98" s="79" t="str">
        <f>'[1]PLANILHA DE ORÇAMENTO- ANEXO 16'!B101</f>
        <v>CDHU</v>
      </c>
      <c r="C98" s="79" t="str">
        <f>'[1]PLANILHA DE ORÇAMENTO- ANEXO 16'!C101</f>
        <v>44.01.850</v>
      </c>
      <c r="D98" s="75" t="str">
        <f>'[1]PLANILHA DE ORÇAMENTO- ANEXO 16'!D101</f>
        <v>Cuba de louça de embutir redonda</v>
      </c>
      <c r="E98" s="79" t="str">
        <f>'[1]PLANILHA DE ORÇAMENTO- ANEXO 16'!E101</f>
        <v>UN</v>
      </c>
      <c r="F98" s="90">
        <f>'[1]PLANILHA DE ORÇAMENTO- ANEXO 16'!F101</f>
        <v>7</v>
      </c>
      <c r="G98" s="88" t="s">
        <v>85</v>
      </c>
      <c r="H98" s="26"/>
    </row>
    <row r="99" spans="1:8" s="27" customFormat="1" ht="30" x14ac:dyDescent="0.25">
      <c r="A99" s="82" t="str">
        <f>'[1]PLANILHA DE ORÇAMENTO- ANEXO 16'!A102</f>
        <v>3.2.3.4</v>
      </c>
      <c r="B99" s="79" t="str">
        <f>'[1]PLANILHA DE ORÇAMENTO- ANEXO 16'!B102</f>
        <v>CDHU</v>
      </c>
      <c r="C99" s="79" t="str">
        <f>'[1]PLANILHA DE ORÇAMENTO- ANEXO 16'!C102</f>
        <v>44.02.062</v>
      </c>
      <c r="D99" s="75" t="str">
        <f>'[1]PLANILHA DE ORÇAMENTO- ANEXO 16'!D102</f>
        <v>tampo/bancada em granito, com frontão e saia espessura de 2 cm, acabamento polido, sanitarios</v>
      </c>
      <c r="E99" s="79" t="str">
        <f>'[1]PLANILHA DE ORÇAMENTO- ANEXO 16'!E102</f>
        <v>M2</v>
      </c>
      <c r="F99" s="90">
        <f>'[1]PLANILHA DE ORÇAMENTO- ANEXO 16'!F102</f>
        <v>5.8</v>
      </c>
      <c r="G99" s="88" t="s">
        <v>85</v>
      </c>
      <c r="H99" s="11"/>
    </row>
    <row r="100" spans="1:8" s="27" customFormat="1" ht="30" x14ac:dyDescent="0.25">
      <c r="A100" s="82" t="str">
        <f>'[1]PLANILHA DE ORÇAMENTO- ANEXO 16'!A103</f>
        <v>3.2.3.5</v>
      </c>
      <c r="B100" s="79" t="str">
        <f>'[1]PLANILHA DE ORÇAMENTO- ANEXO 16'!B103</f>
        <v>CDHU</v>
      </c>
      <c r="C100" s="79" t="str">
        <f>'[1]PLANILHA DE ORÇAMENTO- ANEXO 16'!C103</f>
        <v>44.03.645</v>
      </c>
      <c r="D100" s="75" t="str">
        <f>'[1]PLANILHA DE ORÇAMENTO- ANEXO 16'!D103</f>
        <v>Torneira de mesa automática, acionamento hidromecânico, em latão cromado, DN= 1/2´ou 3/4´</v>
      </c>
      <c r="E100" s="79" t="str">
        <f>'[1]PLANILHA DE ORÇAMENTO- ANEXO 16'!E103</f>
        <v>UN</v>
      </c>
      <c r="F100" s="90">
        <f>'[1]PLANILHA DE ORÇAMENTO- ANEXO 16'!F103</f>
        <v>7</v>
      </c>
      <c r="G100" s="88" t="s">
        <v>85</v>
      </c>
    </row>
    <row r="101" spans="1:8" s="27" customFormat="1" x14ac:dyDescent="0.25">
      <c r="A101" s="82" t="str">
        <f>'[1]PLANILHA DE ORÇAMENTO- ANEXO 16'!A104</f>
        <v>3.2.3.6</v>
      </c>
      <c r="B101" s="79" t="str">
        <f>'[1]PLANILHA DE ORÇAMENTO- ANEXO 16'!B104</f>
        <v>CDHU</v>
      </c>
      <c r="C101" s="79" t="str">
        <f>'[1]PLANILHA DE ORÇAMENTO- ANEXO 16'!C104</f>
        <v>44.03.130</v>
      </c>
      <c r="D101" s="75" t="str">
        <f>'[1]PLANILHA DE ORÇAMENTO- ANEXO 16'!D104</f>
        <v>Saboneteira tipo dispenser, para refil de 800 ml</v>
      </c>
      <c r="E101" s="79" t="str">
        <f>'[1]PLANILHA DE ORÇAMENTO- ANEXO 16'!E104</f>
        <v>UN</v>
      </c>
      <c r="F101" s="90">
        <f>'[1]PLANILHA DE ORÇAMENTO- ANEXO 16'!F104</f>
        <v>4</v>
      </c>
      <c r="G101" s="88" t="s">
        <v>85</v>
      </c>
    </row>
    <row r="102" spans="1:8" s="27" customFormat="1" x14ac:dyDescent="0.25">
      <c r="A102" s="82" t="str">
        <f>'[1]PLANILHA DE ORÇAMENTO- ANEXO 16'!A105</f>
        <v>3.2.3.7</v>
      </c>
      <c r="B102" s="79" t="str">
        <f>'[1]PLANILHA DE ORÇAMENTO- ANEXO 16'!B105</f>
        <v>CDHU</v>
      </c>
      <c r="C102" s="79" t="str">
        <f>'[1]PLANILHA DE ORÇAMENTO- ANEXO 16'!C105</f>
        <v>44.03.180</v>
      </c>
      <c r="D102" s="75" t="str">
        <f>'[1]PLANILHA DE ORÇAMENTO- ANEXO 16'!D105</f>
        <v>Dispenser toalheiro em ABS, para folhas</v>
      </c>
      <c r="E102" s="79" t="str">
        <f>'[1]PLANILHA DE ORÇAMENTO- ANEXO 16'!E105</f>
        <v>UN</v>
      </c>
      <c r="F102" s="90">
        <f>'[1]PLANILHA DE ORÇAMENTO- ANEXO 16'!F105</f>
        <v>4</v>
      </c>
      <c r="G102" s="88" t="s">
        <v>85</v>
      </c>
      <c r="H102" s="30"/>
    </row>
    <row r="103" spans="1:8" s="25" customFormat="1" ht="30" x14ac:dyDescent="0.25">
      <c r="A103" s="82" t="str">
        <f>'[1]PLANILHA DE ORÇAMENTO- ANEXO 16'!A106</f>
        <v>3.2.3.8</v>
      </c>
      <c r="B103" s="79" t="str">
        <f>'[1]PLANILHA DE ORÇAMENTO- ANEXO 16'!B106</f>
        <v>CDHU</v>
      </c>
      <c r="C103" s="79" t="str">
        <f>'[1]PLANILHA DE ORÇAMENTO- ANEXO 16'!C106</f>
        <v>44.03.050</v>
      </c>
      <c r="D103" s="75" t="str">
        <f>'[1]PLANILHA DE ORÇAMENTO- ANEXO 16'!D106</f>
        <v>Dispenser papel higiênico em ABS para rolão 300 / 600 m, com visor</v>
      </c>
      <c r="E103" s="79" t="str">
        <f>'[1]PLANILHA DE ORÇAMENTO- ANEXO 16'!E106</f>
        <v>UN</v>
      </c>
      <c r="F103" s="90">
        <f>'[1]PLANILHA DE ORÇAMENTO- ANEXO 16'!F106</f>
        <v>8</v>
      </c>
      <c r="G103" s="88" t="s">
        <v>85</v>
      </c>
      <c r="H103" s="26"/>
    </row>
    <row r="104" spans="1:8" s="25" customFormat="1" ht="15.75" x14ac:dyDescent="0.25">
      <c r="A104" s="83" t="str">
        <f>'[1]PLANILHA DE ORÇAMENTO- ANEXO 16'!A107</f>
        <v>3.3</v>
      </c>
      <c r="B104" s="84"/>
      <c r="C104" s="84"/>
      <c r="D104" s="91" t="str">
        <f>'[1]PLANILHA DE ORÇAMENTO- ANEXO 16'!D107</f>
        <v>Esquadrias</v>
      </c>
      <c r="E104" s="84"/>
      <c r="F104" s="84"/>
      <c r="G104" s="84"/>
    </row>
    <row r="105" spans="1:8" s="25" customFormat="1" ht="45" x14ac:dyDescent="0.25">
      <c r="A105" s="82" t="str">
        <f>'[1]PLANILHA DE ORÇAMENTO- ANEXO 16'!A108</f>
        <v>3.3.1</v>
      </c>
      <c r="B105" s="79" t="str">
        <f>'[1]PLANILHA DE ORÇAMENTO- ANEXO 16'!B108</f>
        <v>CDHU</v>
      </c>
      <c r="C105" s="79" t="str">
        <f>'[1]PLANILHA DE ORÇAMENTO- ANEXO 16'!C108</f>
        <v>25.02.050</v>
      </c>
      <c r="D105" s="75" t="str">
        <f>'[1]PLANILHA DE ORÇAMENTO- ANEXO 16'!D108</f>
        <v>Porta em alumínio na cor branca, incluso batente,fechadura,fecho livreo ocupado, acabada. 0,60x1,70 m de altura.</v>
      </c>
      <c r="E105" s="79" t="str">
        <f>'[1]PLANILHA DE ORÇAMENTO- ANEXO 16'!E108</f>
        <v>M2</v>
      </c>
      <c r="F105" s="90">
        <f>'[1]PLANILHA DE ORÇAMENTO- ANEXO 16'!F108</f>
        <v>12.24</v>
      </c>
      <c r="G105" s="88" t="s">
        <v>85</v>
      </c>
    </row>
    <row r="106" spans="1:8" s="25" customFormat="1" ht="30" x14ac:dyDescent="0.25">
      <c r="A106" s="82" t="str">
        <f>'[1]PLANILHA DE ORÇAMENTO- ANEXO 16'!A109</f>
        <v>3.3.2</v>
      </c>
      <c r="B106" s="79" t="str">
        <f>'[1]PLANILHA DE ORÇAMENTO- ANEXO 16'!B109</f>
        <v>CDHU</v>
      </c>
      <c r="C106" s="79" t="str">
        <f>'[1]PLANILHA DE ORÇAMENTO- ANEXO 16'!C109</f>
        <v>25.02.211</v>
      </c>
      <c r="D106" s="75" t="str">
        <f>'[1]PLANILHA DE ORÇAMENTO- ANEXO 16'!D109</f>
        <v>Porta de abrir em aluminio na cor branca, incluso batente,fechadura, instalada e acabado. 0,90x2,10</v>
      </c>
      <c r="E106" s="79" t="str">
        <f>'[1]PLANILHA DE ORÇAMENTO- ANEXO 16'!E109</f>
        <v>M2</v>
      </c>
      <c r="F106" s="90">
        <f>'[1]PLANILHA DE ORÇAMENTO- ANEXO 16'!F109</f>
        <v>3.78</v>
      </c>
      <c r="G106" s="88" t="s">
        <v>85</v>
      </c>
    </row>
    <row r="107" spans="1:8" s="25" customFormat="1" ht="31.5" x14ac:dyDescent="0.25">
      <c r="A107" s="83" t="str">
        <f>'[1]PLANILHA DE ORÇAMENTO- ANEXO 16'!A110</f>
        <v>4.</v>
      </c>
      <c r="B107" s="84"/>
      <c r="C107" s="84"/>
      <c r="D107" s="91" t="str">
        <f>'[1]PLANILHA DE ORÇAMENTO- ANEXO 16'!D110</f>
        <v>ÁREA DE SERVIÇO, SALA DE VÍDEO E DESPENSA</v>
      </c>
      <c r="E107" s="84"/>
      <c r="F107" s="84"/>
      <c r="G107" s="84"/>
    </row>
    <row r="108" spans="1:8" s="25" customFormat="1" ht="15.75" x14ac:dyDescent="0.25">
      <c r="A108" s="83" t="str">
        <f>'[1]PLANILHA DE ORÇAMENTO- ANEXO 16'!A111</f>
        <v>4.1</v>
      </c>
      <c r="B108" s="84"/>
      <c r="C108" s="84"/>
      <c r="D108" s="91" t="str">
        <f>'[1]PLANILHA DE ORÇAMENTO- ANEXO 16'!D111</f>
        <v>ÁREA DE SERVICO</v>
      </c>
      <c r="E108" s="84"/>
      <c r="F108" s="84"/>
      <c r="G108" s="84"/>
    </row>
    <row r="109" spans="1:8" s="25" customFormat="1" ht="15.75" x14ac:dyDescent="0.25">
      <c r="A109" s="83" t="str">
        <f>'[1]PLANILHA DE ORÇAMENTO- ANEXO 16'!A112</f>
        <v>4.1.1</v>
      </c>
      <c r="B109" s="84"/>
      <c r="C109" s="84"/>
      <c r="D109" s="91" t="str">
        <f>'[1]PLANILHA DE ORÇAMENTO- ANEXO 16'!D112</f>
        <v>Infraestrutura e superestrutura</v>
      </c>
      <c r="E109" s="84"/>
      <c r="F109" s="84"/>
      <c r="G109" s="84"/>
    </row>
    <row r="110" spans="1:8" s="25" customFormat="1" ht="45" x14ac:dyDescent="0.25">
      <c r="A110" s="82" t="str">
        <f>'[1]PLANILHA DE ORÇAMENTO- ANEXO 16'!A113</f>
        <v>4.1.1.1</v>
      </c>
      <c r="B110" s="79" t="str">
        <f>'[1]PLANILHA DE ORÇAMENTO- ANEXO 16'!B113</f>
        <v>CDHU</v>
      </c>
      <c r="C110" s="79" t="str">
        <f>'[1]PLANILHA DE ORÇAMENTO- ANEXO 16'!C113</f>
        <v>11.03.140</v>
      </c>
      <c r="D110" s="75" t="str">
        <f>'[1]PLANILHA DE ORÇAMENTO- ANEXO 16'!D113</f>
        <v>concreto preparado no local 30MPA e broca.</v>
      </c>
      <c r="E110" s="79" t="str">
        <f>'[1]PLANILHA DE ORÇAMENTO- ANEXO 16'!E113</f>
        <v>M3</v>
      </c>
      <c r="F110" s="90">
        <f>'[1]PLANILHA DE ORÇAMENTO- ANEXO 16'!F113</f>
        <v>0.65</v>
      </c>
      <c r="G110" s="88" t="s">
        <v>124</v>
      </c>
    </row>
    <row r="111" spans="1:8" s="25" customFormat="1" ht="30" x14ac:dyDescent="0.25">
      <c r="A111" s="82" t="str">
        <f>'[1]PLANILHA DE ORÇAMENTO- ANEXO 16'!A114</f>
        <v>4.1.1.2</v>
      </c>
      <c r="B111" s="79" t="str">
        <f>'[1]PLANILHA DE ORÇAMENTO- ANEXO 16'!B114</f>
        <v>CDHU</v>
      </c>
      <c r="C111" s="79" t="str">
        <f>'[1]PLANILHA DE ORÇAMENTO- ANEXO 16'!C114</f>
        <v>11.16.060</v>
      </c>
      <c r="D111" s="75" t="str">
        <f>'[1]PLANILHA DE ORÇAMENTO- ANEXO 16'!D114</f>
        <v>Lançamento e adensamento de concreto ou massa em estrutura</v>
      </c>
      <c r="E111" s="79" t="str">
        <f>'[1]PLANILHA DE ORÇAMENTO- ANEXO 16'!E114</f>
        <v>M3</v>
      </c>
      <c r="F111" s="90">
        <f>'[1]PLANILHA DE ORÇAMENTO- ANEXO 16'!F114</f>
        <v>0.65</v>
      </c>
      <c r="G111" s="88" t="s">
        <v>92</v>
      </c>
    </row>
    <row r="112" spans="1:8" s="25" customFormat="1" ht="30" x14ac:dyDescent="0.25">
      <c r="A112" s="82" t="str">
        <f>'[1]PLANILHA DE ORÇAMENTO- ANEXO 16'!A115</f>
        <v>4.1.1.3</v>
      </c>
      <c r="B112" s="79" t="str">
        <f>'[1]PLANILHA DE ORÇAMENTO- ANEXO 16'!B115</f>
        <v>CDHU</v>
      </c>
      <c r="C112" s="79" t="str">
        <f>'[1]PLANILHA DE ORÇAMENTO- ANEXO 16'!C115</f>
        <v>10.01.040</v>
      </c>
      <c r="D112" s="75" t="str">
        <f>'[1]PLANILHA DE ORÇAMENTO- ANEXO 16'!D115</f>
        <v>Armadura em barra de aço CA-50 (A ou B) fyk = 500 MPa</v>
      </c>
      <c r="E112" s="79" t="str">
        <f>'[1]PLANILHA DE ORÇAMENTO- ANEXO 16'!E115</f>
        <v>KG</v>
      </c>
      <c r="F112" s="90">
        <f>'[1]PLANILHA DE ORÇAMENTO- ANEXO 16'!F115</f>
        <v>40</v>
      </c>
      <c r="G112" s="88" t="s">
        <v>85</v>
      </c>
    </row>
    <row r="113" spans="1:7" s="25" customFormat="1" ht="30" x14ac:dyDescent="0.25">
      <c r="A113" s="82" t="str">
        <f>'[1]PLANILHA DE ORÇAMENTO- ANEXO 16'!A116</f>
        <v>4.1.1.4</v>
      </c>
      <c r="B113" s="79" t="str">
        <f>'[1]PLANILHA DE ORÇAMENTO- ANEXO 16'!B116</f>
        <v>CDHU</v>
      </c>
      <c r="C113" s="79" t="str">
        <f>'[1]PLANILHA DE ORÇAMENTO- ANEXO 16'!C116</f>
        <v>10.01.060</v>
      </c>
      <c r="D113" s="75" t="str">
        <f>'[1]PLANILHA DE ORÇAMENTO- ANEXO 16'!D116</f>
        <v>Armadura em barra de aço CA-60 (A ou B) fyk = 600 MPa</v>
      </c>
      <c r="E113" s="79" t="str">
        <f>'[1]PLANILHA DE ORÇAMENTO- ANEXO 16'!E116</f>
        <v>KG</v>
      </c>
      <c r="F113" s="90">
        <f>'[1]PLANILHA DE ORÇAMENTO- ANEXO 16'!F116</f>
        <v>25</v>
      </c>
      <c r="G113" s="88" t="s">
        <v>85</v>
      </c>
    </row>
    <row r="114" spans="1:7" s="25" customFormat="1" ht="15.75" x14ac:dyDescent="0.25">
      <c r="A114" s="82" t="str">
        <f>'[1]PLANILHA DE ORÇAMENTO- ANEXO 16'!A117</f>
        <v>4.1.1.5</v>
      </c>
      <c r="B114" s="79" t="str">
        <f>'[1]PLANILHA DE ORÇAMENTO- ANEXO 16'!B117</f>
        <v>CDHU</v>
      </c>
      <c r="C114" s="79" t="str">
        <f>'[1]PLANILHA DE ORÇAMENTO- ANEXO 16'!C117</f>
        <v>09.01.020</v>
      </c>
      <c r="D114" s="75" t="str">
        <f>'[1]PLANILHA DE ORÇAMENTO- ANEXO 16'!D117</f>
        <v>Forma em madeira comum para fundação</v>
      </c>
      <c r="E114" s="79" t="str">
        <f>'[1]PLANILHA DE ORÇAMENTO- ANEXO 16'!E117</f>
        <v>M2</v>
      </c>
      <c r="F114" s="90">
        <f>'[1]PLANILHA DE ORÇAMENTO- ANEXO 16'!F117</f>
        <v>6.72</v>
      </c>
      <c r="G114" s="88" t="s">
        <v>125</v>
      </c>
    </row>
    <row r="115" spans="1:7" s="25" customFormat="1" ht="15.75" x14ac:dyDescent="0.25">
      <c r="A115" s="83" t="str">
        <f>'[1]PLANILHA DE ORÇAMENTO- ANEXO 16'!A118</f>
        <v>4.1.2</v>
      </c>
      <c r="B115" s="84"/>
      <c r="C115" s="84"/>
      <c r="D115" s="91" t="str">
        <f>'[1]PLANILHA DE ORÇAMENTO- ANEXO 16'!D118</f>
        <v>Alvenaria</v>
      </c>
      <c r="E115" s="84"/>
      <c r="F115" s="84"/>
      <c r="G115" s="84"/>
    </row>
    <row r="116" spans="1:7" s="25" customFormat="1" ht="30" x14ac:dyDescent="0.25">
      <c r="A116" s="82" t="str">
        <f>'[1]PLANILHA DE ORÇAMENTO- ANEXO 16'!A119</f>
        <v>4.1.2.1</v>
      </c>
      <c r="B116" s="79" t="str">
        <f>'[1]PLANILHA DE ORÇAMENTO- ANEXO 16'!B119</f>
        <v>CDHU</v>
      </c>
      <c r="C116" s="79" t="str">
        <f>'[1]PLANILHA DE ORÇAMENTO- ANEXO 16'!C119</f>
        <v>14.04.220</v>
      </c>
      <c r="D116" s="75" t="str">
        <f>'[1]PLANILHA DE ORÇAMENTO- ANEXO 16'!D119</f>
        <v>Alvenaria de bloco cerâmico de vedação, uso revestido, de 19 cm</v>
      </c>
      <c r="E116" s="79" t="str">
        <f>'[1]PLANILHA DE ORÇAMENTO- ANEXO 16'!E119</f>
        <v>M2</v>
      </c>
      <c r="F116" s="90">
        <f>'[1]PLANILHA DE ORÇAMENTO- ANEXO 16'!F119</f>
        <v>10.64</v>
      </c>
      <c r="G116" s="88" t="s">
        <v>126</v>
      </c>
    </row>
    <row r="117" spans="1:7" s="25" customFormat="1" ht="30" x14ac:dyDescent="0.25">
      <c r="A117" s="82" t="str">
        <f>'[1]PLANILHA DE ORÇAMENTO- ANEXO 16'!A120</f>
        <v>4.1.2.2</v>
      </c>
      <c r="B117" s="79" t="str">
        <f>'[1]PLANILHA DE ORÇAMENTO- ANEXO 16'!B120</f>
        <v>CDHU</v>
      </c>
      <c r="C117" s="79" t="str">
        <f>'[1]PLANILHA DE ORÇAMENTO- ANEXO 16'!C120</f>
        <v>17.02.020</v>
      </c>
      <c r="D117" s="75" t="str">
        <f>'[1]PLANILHA DE ORÇAMENTO- ANEXO 16'!D120</f>
        <v>Chapisco</v>
      </c>
      <c r="E117" s="79" t="str">
        <f>'[1]PLANILHA DE ORÇAMENTO- ANEXO 16'!E120</f>
        <v>M2</v>
      </c>
      <c r="F117" s="90">
        <f>'[1]PLANILHA DE ORÇAMENTO- ANEXO 16'!F120</f>
        <v>31.92</v>
      </c>
      <c r="G117" s="88" t="s">
        <v>127</v>
      </c>
    </row>
    <row r="118" spans="1:7" s="25" customFormat="1" ht="30" x14ac:dyDescent="0.25">
      <c r="A118" s="82" t="str">
        <f>'[1]PLANILHA DE ORÇAMENTO- ANEXO 16'!A121</f>
        <v>4.1.2.3</v>
      </c>
      <c r="B118" s="79" t="str">
        <f>'[1]PLANILHA DE ORÇAMENTO- ANEXO 16'!B121</f>
        <v>CDHU</v>
      </c>
      <c r="C118" s="79" t="str">
        <f>'[1]PLANILHA DE ORÇAMENTO- ANEXO 16'!C121</f>
        <v>17.02.220</v>
      </c>
      <c r="D118" s="75" t="str">
        <f>'[1]PLANILHA DE ORÇAMENTO- ANEXO 16'!D121</f>
        <v>Reboco</v>
      </c>
      <c r="E118" s="79" t="str">
        <f>'[1]PLANILHA DE ORÇAMENTO- ANEXO 16'!E121</f>
        <v>M2</v>
      </c>
      <c r="F118" s="90">
        <f>'[1]PLANILHA DE ORÇAMENTO- ANEXO 16'!F121</f>
        <v>31.92</v>
      </c>
      <c r="G118" s="88" t="s">
        <v>128</v>
      </c>
    </row>
    <row r="119" spans="1:7" s="25" customFormat="1" ht="75" x14ac:dyDescent="0.25">
      <c r="A119" s="82" t="str">
        <f>'[1]PLANILHA DE ORÇAMENTO- ANEXO 16'!A122</f>
        <v>4.1.2.4</v>
      </c>
      <c r="B119" s="79" t="str">
        <f>'[1]PLANILHA DE ORÇAMENTO- ANEXO 16'!B122</f>
        <v>SINAPI</v>
      </c>
      <c r="C119" s="79" t="str">
        <f>'[1]PLANILHA DE ORÇAMENTO- ANEXO 16'!C122</f>
        <v>87265</v>
      </c>
      <c r="D119" s="75" t="str">
        <f>'[1]PLANILHA DE ORÇAMENTO- ANEXO 16'!D122</f>
        <v>REVESTIMENTO CERÂMICO PARA PAREDES INTERNAS COM PLACAS TIPO ESMALTADA EXTRA DE DIMENSÕES 20X20 CM APLICADAS EM AMBIENTES DE ÁREA MAIOR QUE 5 M² NA ALTURA INTEIRA DAS PAREDES. AF_06/2014</v>
      </c>
      <c r="E119" s="79" t="str">
        <f>'[1]PLANILHA DE ORÇAMENTO- ANEXO 16'!E122</f>
        <v>M2</v>
      </c>
      <c r="F119" s="90">
        <f>'[1]PLANILHA DE ORÇAMENTO- ANEXO 16'!F122</f>
        <v>11.7</v>
      </c>
      <c r="G119" s="88" t="s">
        <v>129</v>
      </c>
    </row>
    <row r="120" spans="1:7" s="25" customFormat="1" ht="15.75" x14ac:dyDescent="0.25">
      <c r="A120" s="83" t="str">
        <f>'[1]PLANILHA DE ORÇAMENTO- ANEXO 16'!A123</f>
        <v>4.1.3</v>
      </c>
      <c r="B120" s="84"/>
      <c r="C120" s="84"/>
      <c r="D120" s="91" t="str">
        <f>'[1]PLANILHA DE ORÇAMENTO- ANEXO 16'!D123</f>
        <v>Piso</v>
      </c>
      <c r="E120" s="84"/>
      <c r="F120" s="84"/>
      <c r="G120" s="84"/>
    </row>
    <row r="121" spans="1:7" s="25" customFormat="1" ht="15.75" x14ac:dyDescent="0.25">
      <c r="A121" s="82" t="str">
        <f>'[1]PLANILHA DE ORÇAMENTO- ANEXO 16'!A124</f>
        <v>4.1.3.1</v>
      </c>
      <c r="B121" s="79" t="str">
        <f>'[1]PLANILHA DE ORÇAMENTO- ANEXO 16'!B124</f>
        <v>CDHU</v>
      </c>
      <c r="C121" s="79" t="str">
        <f>'[1]PLANILHA DE ORÇAMENTO- ANEXO 16'!C124</f>
        <v>17.01.020</v>
      </c>
      <c r="D121" s="75" t="str">
        <f>'[1]PLANILHA DE ORÇAMENTO- ANEXO 16'!D124</f>
        <v>Argamassa de regularização e/ou proteção</v>
      </c>
      <c r="E121" s="79" t="str">
        <f>'[1]PLANILHA DE ORÇAMENTO- ANEXO 16'!E124</f>
        <v>M3</v>
      </c>
      <c r="F121" s="90">
        <f>'[1]PLANILHA DE ORÇAMENTO- ANEXO 16'!F124</f>
        <v>0.68</v>
      </c>
      <c r="G121" s="88" t="s">
        <v>130</v>
      </c>
    </row>
    <row r="122" spans="1:7" s="25" customFormat="1" ht="75" x14ac:dyDescent="0.25">
      <c r="A122" s="82" t="str">
        <f>'[1]PLANILHA DE ORÇAMENTO- ANEXO 16'!A125</f>
        <v>4.1.3.2</v>
      </c>
      <c r="B122" s="79" t="str">
        <f>'[1]PLANILHA DE ORÇAMENTO- ANEXO 16'!B125</f>
        <v>SINAPI</v>
      </c>
      <c r="C122" s="79" t="str">
        <f>'[1]PLANILHA DE ORÇAMENTO- ANEXO 16'!C125</f>
        <v>93391</v>
      </c>
      <c r="D122" s="76" t="s">
        <v>389</v>
      </c>
      <c r="E122" s="79" t="str">
        <f>'[1]PLANILHA DE ORÇAMENTO- ANEXO 16'!E125</f>
        <v>M2</v>
      </c>
      <c r="F122" s="90">
        <v>11.4</v>
      </c>
      <c r="G122" s="88" t="s">
        <v>131</v>
      </c>
    </row>
    <row r="123" spans="1:7" s="25" customFormat="1" ht="15.75" x14ac:dyDescent="0.25">
      <c r="A123" s="83" t="str">
        <f>'[1]PLANILHA DE ORÇAMENTO- ANEXO 16'!A126</f>
        <v>4.1.4</v>
      </c>
      <c r="B123" s="84"/>
      <c r="C123" s="84"/>
      <c r="D123" s="91" t="str">
        <f>'[1]PLANILHA DE ORÇAMENTO- ANEXO 16'!D126</f>
        <v>Cobertura</v>
      </c>
      <c r="E123" s="84"/>
      <c r="F123" s="84"/>
      <c r="G123" s="84"/>
    </row>
    <row r="124" spans="1:7" s="25" customFormat="1" ht="30" x14ac:dyDescent="0.25">
      <c r="A124" s="82" t="str">
        <f>'[1]PLANILHA DE ORÇAMENTO- ANEXO 16'!A127</f>
        <v>4.1.4.1</v>
      </c>
      <c r="B124" s="79" t="str">
        <f>'[1]PLANILHA DE ORÇAMENTO- ANEXO 16'!B127</f>
        <v>CDHU</v>
      </c>
      <c r="C124" s="79" t="str">
        <f>'[1]PLANILHA DE ORÇAMENTO- ANEXO 16'!C127</f>
        <v>22.03.070</v>
      </c>
      <c r="D124" s="75" t="str">
        <f>'[1]PLANILHA DE ORÇAMENTO- ANEXO 16'!D127</f>
        <v>Forro em lamina de PVC, incluso estrutura de sustentaçaõ e fixação acabado</v>
      </c>
      <c r="E124" s="79" t="str">
        <f>'[1]PLANILHA DE ORÇAMENTO- ANEXO 16'!E127</f>
        <v>M2</v>
      </c>
      <c r="F124" s="90">
        <f>'[1]PLANILHA DE ORÇAMENTO- ANEXO 16'!F127</f>
        <v>11.4</v>
      </c>
      <c r="G124" s="88" t="s">
        <v>132</v>
      </c>
    </row>
    <row r="125" spans="1:7" s="25" customFormat="1" ht="30" x14ac:dyDescent="0.25">
      <c r="A125" s="82" t="str">
        <f>'[1]PLANILHA DE ORÇAMENTO- ANEXO 16'!A128</f>
        <v>4.1.4.2</v>
      </c>
      <c r="B125" s="79" t="str">
        <f>'[1]PLANILHA DE ORÇAMENTO- ANEXO 16'!B128</f>
        <v>CDHU</v>
      </c>
      <c r="C125" s="79" t="str">
        <f>'[1]PLANILHA DE ORÇAMENTO- ANEXO 16'!C128</f>
        <v>15.03.110</v>
      </c>
      <c r="D125" s="75" t="str">
        <f>'[1]PLANILHA DE ORÇAMENTO- ANEXO 16'!D128</f>
        <v>Fornecimento e montagem de estrutura em aço patinável, sem pintura</v>
      </c>
      <c r="E125" s="79" t="str">
        <f>'[1]PLANILHA DE ORÇAMENTO- ANEXO 16'!E128</f>
        <v>KG</v>
      </c>
      <c r="F125" s="90">
        <f>'[1]PLANILHA DE ORÇAMENTO- ANEXO 16'!F128</f>
        <v>68.400000000000006</v>
      </c>
      <c r="G125" s="88" t="s">
        <v>133</v>
      </c>
    </row>
    <row r="126" spans="1:7" s="25" customFormat="1" ht="30" x14ac:dyDescent="0.25">
      <c r="A126" s="82" t="str">
        <f>'[1]PLANILHA DE ORÇAMENTO- ANEXO 16'!A129</f>
        <v>4.1.4.3</v>
      </c>
      <c r="B126" s="79" t="str">
        <f>'[1]PLANILHA DE ORÇAMENTO- ANEXO 16'!B129</f>
        <v>CDHU</v>
      </c>
      <c r="C126" s="79" t="str">
        <f>'[1]PLANILHA DE ORÇAMENTO- ANEXO 16'!C129</f>
        <v>16.03.010</v>
      </c>
      <c r="D126" s="75" t="str">
        <f>'[1]PLANILHA DE ORÇAMENTO- ANEXO 16'!D129</f>
        <v>Telhamento em cimento reforçado com fio sintético CRFS - perfil ondulado de 6 mm</v>
      </c>
      <c r="E126" s="79" t="str">
        <f>'[1]PLANILHA DE ORÇAMENTO- ANEXO 16'!E129</f>
        <v>M2</v>
      </c>
      <c r="F126" s="90">
        <f>'[1]PLANILHA DE ORÇAMENTO- ANEXO 16'!F129</f>
        <v>13.5</v>
      </c>
      <c r="G126" s="88" t="s">
        <v>134</v>
      </c>
    </row>
    <row r="127" spans="1:7" s="25" customFormat="1" ht="31.5" x14ac:dyDescent="0.25">
      <c r="A127" s="83" t="str">
        <f>'[1]PLANILHA DE ORÇAMENTO- ANEXO 16'!A130</f>
        <v>4.1.5</v>
      </c>
      <c r="B127" s="84"/>
      <c r="C127" s="84"/>
      <c r="D127" s="91" t="str">
        <f>'[1]PLANILHA DE ORÇAMENTO- ANEXO 16'!D130</f>
        <v>Intalações HID. Água fria, Esgoto e Louças e Metais</v>
      </c>
      <c r="E127" s="84"/>
      <c r="F127" s="84"/>
      <c r="G127" s="84"/>
    </row>
    <row r="128" spans="1:7" s="25" customFormat="1" ht="30" x14ac:dyDescent="0.25">
      <c r="A128" s="82" t="str">
        <f>'[1]PLANILHA DE ORÇAMENTO- ANEXO 16'!A131</f>
        <v>4.1.5.1</v>
      </c>
      <c r="B128" s="79" t="str">
        <f>'[1]PLANILHA DE ORÇAMENTO- ANEXO 16'!B131</f>
        <v>CDHU</v>
      </c>
      <c r="C128" s="79" t="str">
        <f>'[1]PLANILHA DE ORÇAMENTO- ANEXO 16'!C131</f>
        <v>47.02.020</v>
      </c>
      <c r="D128" s="75" t="str">
        <f>'[1]PLANILHA DE ORÇAMENTO- ANEXO 16'!D131</f>
        <v>Registro de gaveta em latão fundido cromado com canopla, DN= 3/4´ - linha especial</v>
      </c>
      <c r="E128" s="79" t="str">
        <f>'[1]PLANILHA DE ORÇAMENTO- ANEXO 16'!E131</f>
        <v>UN</v>
      </c>
      <c r="F128" s="90">
        <f>'[1]PLANILHA DE ORÇAMENTO- ANEXO 16'!F131</f>
        <v>1</v>
      </c>
      <c r="G128" s="88" t="s">
        <v>85</v>
      </c>
    </row>
    <row r="129" spans="1:7" s="25" customFormat="1" ht="30" x14ac:dyDescent="0.25">
      <c r="A129" s="82" t="str">
        <f>'[1]PLANILHA DE ORÇAMENTO- ANEXO 16'!A132</f>
        <v>4.1.5.2</v>
      </c>
      <c r="B129" s="79" t="str">
        <f>'[1]PLANILHA DE ORÇAMENTO- ANEXO 16'!B132</f>
        <v>CDHU</v>
      </c>
      <c r="C129" s="79" t="str">
        <f>'[1]PLANILHA DE ORÇAMENTO- ANEXO 16'!C132</f>
        <v>46.01.020</v>
      </c>
      <c r="D129" s="75" t="str">
        <f>'[1]PLANILHA DE ORÇAMENTO- ANEXO 16'!D132</f>
        <v>Tubo de PVC rígido soldável marrom, DN= 25 mm, (3/4´), inclusive conexões</v>
      </c>
      <c r="E129" s="79" t="str">
        <f>'[1]PLANILHA DE ORÇAMENTO- ANEXO 16'!E132</f>
        <v>M</v>
      </c>
      <c r="F129" s="90">
        <f>'[1]PLANILHA DE ORÇAMENTO- ANEXO 16'!F132</f>
        <v>12</v>
      </c>
      <c r="G129" s="88" t="s">
        <v>119</v>
      </c>
    </row>
    <row r="130" spans="1:7" s="25" customFormat="1" ht="45" x14ac:dyDescent="0.25">
      <c r="A130" s="82" t="str">
        <f>'[1]PLANILHA DE ORÇAMENTO- ANEXO 16'!A133</f>
        <v>4.1.5.3</v>
      </c>
      <c r="B130" s="79" t="str">
        <f>'[1]PLANILHA DE ORÇAMENTO- ANEXO 16'!B133</f>
        <v>CDHU</v>
      </c>
      <c r="C130" s="79" t="str">
        <f>'[1]PLANILHA DE ORÇAMENTO- ANEXO 16'!C133</f>
        <v>46.02.070</v>
      </c>
      <c r="D130" s="75" t="str">
        <f>'[1]PLANILHA DE ORÇAMENTO- ANEXO 16'!D133</f>
        <v>Tubo de PVC rígido branco PxB com virola e anel de borracha, linha esgoto série normal, DN= 100 mm, inclusive conexões</v>
      </c>
      <c r="E130" s="79" t="str">
        <f>'[1]PLANILHA DE ORÇAMENTO- ANEXO 16'!E133</f>
        <v>M</v>
      </c>
      <c r="F130" s="90">
        <f>'[1]PLANILHA DE ORÇAMENTO- ANEXO 16'!F133</f>
        <v>12</v>
      </c>
      <c r="G130" s="88" t="s">
        <v>119</v>
      </c>
    </row>
    <row r="131" spans="1:7" s="25" customFormat="1" ht="45" x14ac:dyDescent="0.25">
      <c r="A131" s="82" t="str">
        <f>'[1]PLANILHA DE ORÇAMENTO- ANEXO 16'!A134</f>
        <v>4.1.5.4</v>
      </c>
      <c r="B131" s="79" t="str">
        <f>'[1]PLANILHA DE ORÇAMENTO- ANEXO 16'!B134</f>
        <v>CDHU</v>
      </c>
      <c r="C131" s="79" t="str">
        <f>'[1]PLANILHA DE ORÇAMENTO- ANEXO 16'!C134</f>
        <v>46.02.050</v>
      </c>
      <c r="D131" s="75" t="str">
        <f>'[1]PLANILHA DE ORÇAMENTO- ANEXO 16'!D134</f>
        <v>Tubo de PVC rígido branco PxB com virola e anel de borracha, linha esgoto série normal, DN= 50 mm, inclusive conexões</v>
      </c>
      <c r="E131" s="79" t="str">
        <f>'[1]PLANILHA DE ORÇAMENTO- ANEXO 16'!E134</f>
        <v>M</v>
      </c>
      <c r="F131" s="90">
        <f>'[1]PLANILHA DE ORÇAMENTO- ANEXO 16'!F134</f>
        <v>6</v>
      </c>
      <c r="G131" s="88" t="s">
        <v>119</v>
      </c>
    </row>
    <row r="132" spans="1:7" s="25" customFormat="1" ht="30" x14ac:dyDescent="0.25">
      <c r="A132" s="82" t="str">
        <f>'[1]PLANILHA DE ORÇAMENTO- ANEXO 16'!A135</f>
        <v>4.1.5.5</v>
      </c>
      <c r="B132" s="79" t="str">
        <f>'[1]PLANILHA DE ORÇAMENTO- ANEXO 16'!B135</f>
        <v>CDHU</v>
      </c>
      <c r="C132" s="79" t="str">
        <f>'[1]PLANILHA DE ORÇAMENTO- ANEXO 16'!C135</f>
        <v>49.01.016</v>
      </c>
      <c r="D132" s="75" t="str">
        <f>'[1]PLANILHA DE ORÇAMENTO- ANEXO 16'!D135</f>
        <v>Caixa sifonada de PVC rígido de 100 x 100 x 50 mm, com grelha</v>
      </c>
      <c r="E132" s="79" t="str">
        <f>'[1]PLANILHA DE ORÇAMENTO- ANEXO 16'!E135</f>
        <v>UN</v>
      </c>
      <c r="F132" s="90">
        <f>'[1]PLANILHA DE ORÇAMENTO- ANEXO 16'!F135</f>
        <v>1</v>
      </c>
      <c r="G132" s="88" t="s">
        <v>85</v>
      </c>
    </row>
    <row r="133" spans="1:7" s="25" customFormat="1" ht="75" x14ac:dyDescent="0.25">
      <c r="A133" s="82" t="str">
        <f>'[1]PLANILHA DE ORÇAMENTO- ANEXO 16'!A136</f>
        <v>4.1.5.6</v>
      </c>
      <c r="B133" s="79" t="str">
        <f>'[1]PLANILHA DE ORÇAMENTO- ANEXO 16'!B136</f>
        <v>SINAPI</v>
      </c>
      <c r="C133" s="79" t="str">
        <f>'[1]PLANILHA DE ORÇAMENTO- ANEXO 16'!C136</f>
        <v>86920</v>
      </c>
      <c r="D133" s="75" t="str">
        <f>'[1]PLANILHA DE ORÇAMENTO- ANEXO 16'!D136</f>
        <v>TANQUE DE LOUÇA BRANCA COM COLUNA, 30L OU EQUIVALENTE, INCLUSO SIFÃO FLEXÍVEL EM PVC, VÁLVULA PLÁSTICA E TORNEIRA DE METAL CROMADO PADRÃO POPULAR - FORNECIMENTO E INSTALAÇÃO. AF_01/2020</v>
      </c>
      <c r="E133" s="79" t="str">
        <f>'[1]PLANILHA DE ORÇAMENTO- ANEXO 16'!E136</f>
        <v>UN</v>
      </c>
      <c r="F133" s="90">
        <f>'[1]PLANILHA DE ORÇAMENTO- ANEXO 16'!F136</f>
        <v>1</v>
      </c>
      <c r="G133" s="88" t="s">
        <v>85</v>
      </c>
    </row>
    <row r="134" spans="1:7" s="25" customFormat="1" ht="15.75" x14ac:dyDescent="0.25">
      <c r="A134" s="83" t="str">
        <f>'[1]PLANILHA DE ORÇAMENTO- ANEXO 16'!A137</f>
        <v>4.1.6</v>
      </c>
      <c r="B134" s="84"/>
      <c r="C134" s="84"/>
      <c r="D134" s="91" t="str">
        <f>'[1]PLANILHA DE ORÇAMENTO- ANEXO 16'!D137</f>
        <v>Esquadrias</v>
      </c>
      <c r="E134" s="84"/>
      <c r="F134" s="84"/>
      <c r="G134" s="84"/>
    </row>
    <row r="135" spans="1:7" s="25" customFormat="1" ht="30" x14ac:dyDescent="0.25">
      <c r="A135" s="82" t="str">
        <f>'[1]PLANILHA DE ORÇAMENTO- ANEXO 16'!A138</f>
        <v>4.1.6.1</v>
      </c>
      <c r="B135" s="79" t="str">
        <f>'[1]PLANILHA DE ORÇAMENTO- ANEXO 16'!B138</f>
        <v>CDHU</v>
      </c>
      <c r="C135" s="79" t="str">
        <f>'[1]PLANILHA DE ORÇAMENTO- ANEXO 16'!C138</f>
        <v>25.02.211</v>
      </c>
      <c r="D135" s="75" t="str">
        <f>'[1]PLANILHA DE ORÇAMENTO- ANEXO 16'!D138</f>
        <v>Porta de abrir em aluminio na cor branca, incluso batente,fechadura, instalada e acabado.0,80x2,10</v>
      </c>
      <c r="E135" s="79" t="str">
        <f>'[1]PLANILHA DE ORÇAMENTO- ANEXO 16'!E138</f>
        <v>M2</v>
      </c>
      <c r="F135" s="90">
        <f>'[1]PLANILHA DE ORÇAMENTO- ANEXO 16'!F138</f>
        <v>1.68</v>
      </c>
      <c r="G135" s="88" t="s">
        <v>85</v>
      </c>
    </row>
    <row r="136" spans="1:7" s="25" customFormat="1" ht="30" x14ac:dyDescent="0.25">
      <c r="A136" s="82" t="str">
        <f>'[1]PLANILHA DE ORÇAMENTO- ANEXO 16'!A139</f>
        <v>4.1.6.2</v>
      </c>
      <c r="B136" s="79" t="str">
        <f>'[1]PLANILHA DE ORÇAMENTO- ANEXO 16'!B139</f>
        <v>CDHU</v>
      </c>
      <c r="C136" s="79" t="str">
        <f>'[1]PLANILHA DE ORÇAMENTO- ANEXO 16'!C139</f>
        <v>25.01.070</v>
      </c>
      <c r="D136" s="75" t="str">
        <f>'[1]PLANILHA DE ORÇAMENTO- ANEXO 16'!D139</f>
        <v>caixilho de aluminio de correr cor branco com vidro, completo acabado</v>
      </c>
      <c r="E136" s="79" t="str">
        <f>'[1]PLANILHA DE ORÇAMENTO- ANEXO 16'!E139</f>
        <v>M2</v>
      </c>
      <c r="F136" s="90">
        <f>'[1]PLANILHA DE ORÇAMENTO- ANEXO 16'!F139</f>
        <v>1.68</v>
      </c>
      <c r="G136" s="88" t="s">
        <v>85</v>
      </c>
    </row>
    <row r="137" spans="1:7" s="25" customFormat="1" ht="30" x14ac:dyDescent="0.25">
      <c r="A137" s="82" t="str">
        <f>'[1]PLANILHA DE ORÇAMENTO- ANEXO 16'!A140</f>
        <v>4.1.6.2</v>
      </c>
      <c r="B137" s="79" t="str">
        <f>'[1]PLANILHA DE ORÇAMENTO- ANEXO 16'!B140</f>
        <v>CDHU</v>
      </c>
      <c r="C137" s="79" t="str">
        <f>'[1]PLANILHA DE ORÇAMENTO- ANEXO 16'!C140</f>
        <v>19.01.062</v>
      </c>
      <c r="D137" s="75" t="str">
        <f>'[1]PLANILHA DE ORÇAMENTO- ANEXO 16'!D140</f>
        <v xml:space="preserve">Peitoril e ou soleira em granito polido esp=2,00cm, largura até 20cm. </v>
      </c>
      <c r="E137" s="79" t="str">
        <f>'[1]PLANILHA DE ORÇAMENTO- ANEXO 16'!E140</f>
        <v>M2</v>
      </c>
      <c r="F137" s="90">
        <f>'[1]PLANILHA DE ORÇAMENTO- ANEXO 16'!F140</f>
        <v>0.8</v>
      </c>
      <c r="G137" s="88" t="s">
        <v>85</v>
      </c>
    </row>
    <row r="138" spans="1:7" s="25" customFormat="1" ht="15.75" x14ac:dyDescent="0.25">
      <c r="A138" s="83" t="str">
        <f>'[1]PLANILHA DE ORÇAMENTO- ANEXO 16'!A141</f>
        <v>4.2</v>
      </c>
      <c r="B138" s="84"/>
      <c r="C138" s="84"/>
      <c r="D138" s="91" t="str">
        <f>'[1]PLANILHA DE ORÇAMENTO- ANEXO 16'!D141</f>
        <v>SALA DE VÍDEO</v>
      </c>
      <c r="E138" s="84"/>
      <c r="F138" s="84"/>
      <c r="G138" s="84"/>
    </row>
    <row r="139" spans="1:7" s="25" customFormat="1" ht="30" x14ac:dyDescent="0.25">
      <c r="A139" s="82" t="str">
        <f>'[1]PLANILHA DE ORÇAMENTO- ANEXO 16'!A142</f>
        <v>4.2.1</v>
      </c>
      <c r="B139" s="79" t="str">
        <f>'[1]PLANILHA DE ORÇAMENTO- ANEXO 16'!B142</f>
        <v>CDHU</v>
      </c>
      <c r="C139" s="79" t="str">
        <f>'[1]PLANILHA DE ORÇAMENTO- ANEXO 16'!C142</f>
        <v>14.04.220</v>
      </c>
      <c r="D139" s="75" t="str">
        <f>'[1]PLANILHA DE ORÇAMENTO- ANEXO 16'!D142</f>
        <v>Alvenaria de bloco cerâmico de vedação, uso revestido, de 19 cm</v>
      </c>
      <c r="E139" s="79" t="str">
        <f>'[1]PLANILHA DE ORÇAMENTO- ANEXO 16'!E142</f>
        <v>M2</v>
      </c>
      <c r="F139" s="90">
        <f>'[1]PLANILHA DE ORÇAMENTO- ANEXO 16'!F142</f>
        <v>5.04</v>
      </c>
      <c r="G139" s="88" t="s">
        <v>135</v>
      </c>
    </row>
    <row r="140" spans="1:7" s="25" customFormat="1" ht="15.75" x14ac:dyDescent="0.25">
      <c r="A140" s="82" t="str">
        <f>'[1]PLANILHA DE ORÇAMENTO- ANEXO 16'!A143</f>
        <v>4.2.2</v>
      </c>
      <c r="B140" s="79" t="str">
        <f>'[1]PLANILHA DE ORÇAMENTO- ANEXO 16'!B143</f>
        <v>CDHU</v>
      </c>
      <c r="C140" s="79" t="str">
        <f>'[1]PLANILHA DE ORÇAMENTO- ANEXO 16'!C143</f>
        <v>17.02.020</v>
      </c>
      <c r="D140" s="75" t="str">
        <f>'[1]PLANILHA DE ORÇAMENTO- ANEXO 16'!D143</f>
        <v>Chapisco</v>
      </c>
      <c r="E140" s="79" t="str">
        <f>'[1]PLANILHA DE ORÇAMENTO- ANEXO 16'!E143</f>
        <v>M2</v>
      </c>
      <c r="F140" s="90">
        <f>'[1]PLANILHA DE ORÇAMENTO- ANEXO 16'!F143</f>
        <v>82.5</v>
      </c>
      <c r="G140" s="88" t="s">
        <v>136</v>
      </c>
    </row>
    <row r="141" spans="1:7" s="25" customFormat="1" ht="15.75" x14ac:dyDescent="0.25">
      <c r="A141" s="82" t="str">
        <f>'[1]PLANILHA DE ORÇAMENTO- ANEXO 16'!A144</f>
        <v>4.2.3</v>
      </c>
      <c r="B141" s="79" t="str">
        <f>'[1]PLANILHA DE ORÇAMENTO- ANEXO 16'!B144</f>
        <v>CDHU</v>
      </c>
      <c r="C141" s="79" t="str">
        <f>'[1]PLANILHA DE ORÇAMENTO- ANEXO 16'!C144</f>
        <v>17.02.220</v>
      </c>
      <c r="D141" s="75" t="str">
        <f>'[1]PLANILHA DE ORÇAMENTO- ANEXO 16'!D144</f>
        <v>reboco</v>
      </c>
      <c r="E141" s="79" t="str">
        <f>'[1]PLANILHA DE ORÇAMENTO- ANEXO 16'!E144</f>
        <v>M2</v>
      </c>
      <c r="F141" s="90">
        <f>'[1]PLANILHA DE ORÇAMENTO- ANEXO 16'!F144</f>
        <v>82.5</v>
      </c>
      <c r="G141" s="88" t="s">
        <v>136</v>
      </c>
    </row>
    <row r="142" spans="1:7" s="25" customFormat="1" ht="15.75" x14ac:dyDescent="0.25">
      <c r="A142" s="82" t="str">
        <f>'[1]PLANILHA DE ORÇAMENTO- ANEXO 16'!A145</f>
        <v>4.2.4</v>
      </c>
      <c r="B142" s="79" t="str">
        <f>'[1]PLANILHA DE ORÇAMENTO- ANEXO 16'!B145</f>
        <v>CDHU</v>
      </c>
      <c r="C142" s="79" t="str">
        <f>'[1]PLANILHA DE ORÇAMENTO- ANEXO 16'!C145</f>
        <v>17.01.020</v>
      </c>
      <c r="D142" s="75" t="str">
        <f>'[1]PLANILHA DE ORÇAMENTO- ANEXO 16'!D145</f>
        <v>Argamassa de regularização e/ou proteção</v>
      </c>
      <c r="E142" s="79" t="str">
        <f>'[1]PLANILHA DE ORÇAMENTO- ANEXO 16'!E145</f>
        <v>M3</v>
      </c>
      <c r="F142" s="90">
        <f>'[1]PLANILHA DE ORÇAMENTO- ANEXO 16'!F145</f>
        <v>3.5</v>
      </c>
      <c r="G142" s="88" t="s">
        <v>137</v>
      </c>
    </row>
    <row r="143" spans="1:7" s="25" customFormat="1" ht="75" x14ac:dyDescent="0.25">
      <c r="A143" s="82" t="str">
        <f>'[1]PLANILHA DE ORÇAMENTO- ANEXO 16'!A146</f>
        <v>4.2.5</v>
      </c>
      <c r="B143" s="79" t="str">
        <f>'[1]PLANILHA DE ORÇAMENTO- ANEXO 16'!B146</f>
        <v>SINAPI</v>
      </c>
      <c r="C143" s="79" t="str">
        <f>'[1]PLANILHA DE ORÇAMENTO- ANEXO 16'!C146</f>
        <v>87251</v>
      </c>
      <c r="D143" s="76" t="s">
        <v>388</v>
      </c>
      <c r="E143" s="79" t="str">
        <f>'[1]PLANILHA DE ORÇAMENTO- ANEXO 16'!E146</f>
        <v>M2</v>
      </c>
      <c r="F143" s="90">
        <f>'[1]PLANILHA DE ORÇAMENTO- ANEXO 16'!F146</f>
        <v>56.3</v>
      </c>
      <c r="G143" s="88" t="s">
        <v>138</v>
      </c>
    </row>
    <row r="144" spans="1:7" s="25" customFormat="1" ht="69.75" customHeight="1" x14ac:dyDescent="0.25">
      <c r="A144" s="82" t="str">
        <f>'[1]PLANILHA DE ORÇAMENTO- ANEXO 16'!A147</f>
        <v>4.2.6</v>
      </c>
      <c r="B144" s="79" t="str">
        <f>'[1]PLANILHA DE ORÇAMENTO- ANEXO 16'!B147</f>
        <v>SINAPI</v>
      </c>
      <c r="C144" s="79" t="str">
        <f>'[1]PLANILHA DE ORÇAMENTO- ANEXO 16'!C147</f>
        <v>88489</v>
      </c>
      <c r="D144" s="75" t="str">
        <f>'[1]PLANILHA DE ORÇAMENTO- ANEXO 16'!D147</f>
        <v>Aplicação manual de pintura com tinta latex em duas demãos.Local paredes internas e laje.</v>
      </c>
      <c r="E144" s="79" t="str">
        <f>'[1]PLANILHA DE ORÇAMENTO- ANEXO 16'!E147</f>
        <v>M2</v>
      </c>
      <c r="F144" s="90">
        <f>'[1]PLANILHA DE ORÇAMENTO- ANEXO 16'!F147</f>
        <v>91.9</v>
      </c>
      <c r="G144" s="88" t="s">
        <v>139</v>
      </c>
    </row>
    <row r="145" spans="1:7" s="25" customFormat="1" ht="45" x14ac:dyDescent="0.25">
      <c r="A145" s="82" t="str">
        <f>'[1]PLANILHA DE ORÇAMENTO- ANEXO 16'!A148</f>
        <v>4.2.7</v>
      </c>
      <c r="B145" s="79" t="str">
        <f>'[1]PLANILHA DE ORÇAMENTO- ANEXO 16'!B148</f>
        <v>CDHU</v>
      </c>
      <c r="C145" s="79" t="str">
        <f>'[1]PLANILHA DE ORÇAMENTO- ANEXO 16'!C148</f>
        <v>33.10.100</v>
      </c>
      <c r="D145" s="75" t="str">
        <f>'[1]PLANILHA DE ORÇAMENTO- ANEXO 16'!D148</f>
        <v>Textura acrilica para uso interno / externo, inclusive preparo h= 1,50m para  barrado impermeavel nas paredes sala de vídeo.</v>
      </c>
      <c r="E145" s="79" t="str">
        <f>'[1]PLANILHA DE ORÇAMENTO- ANEXO 16'!E148</f>
        <v>M2</v>
      </c>
      <c r="F145" s="90">
        <f>'[1]PLANILHA DE ORÇAMENTO- ANEXO 16'!F148</f>
        <v>35.6</v>
      </c>
      <c r="G145" s="88" t="s">
        <v>140</v>
      </c>
    </row>
    <row r="146" spans="1:7" s="25" customFormat="1" ht="30" x14ac:dyDescent="0.25">
      <c r="A146" s="82" t="str">
        <f>'[1]PLANILHA DE ORÇAMENTO- ANEXO 16'!A149</f>
        <v>4.2.8</v>
      </c>
      <c r="B146" s="79" t="str">
        <f>'[1]PLANILHA DE ORÇAMENTO- ANEXO 16'!B149</f>
        <v>CDHU</v>
      </c>
      <c r="C146" s="79" t="str">
        <f>'[1]PLANILHA DE ORÇAMENTO- ANEXO 16'!C149</f>
        <v>25.02.211</v>
      </c>
      <c r="D146" s="75" t="str">
        <f>'[1]PLANILHA DE ORÇAMENTO- ANEXO 16'!D149</f>
        <v>Porta de abrir em aluminio na cor branca, incluso batente,fechadura, instalada e acabado.0,80x2,10</v>
      </c>
      <c r="E146" s="79" t="str">
        <f>'[1]PLANILHA DE ORÇAMENTO- ANEXO 16'!E149</f>
        <v>M2</v>
      </c>
      <c r="F146" s="90">
        <f>'[1]PLANILHA DE ORÇAMENTO- ANEXO 16'!F149</f>
        <v>4.62</v>
      </c>
      <c r="G146" s="88" t="s">
        <v>85</v>
      </c>
    </row>
    <row r="147" spans="1:7" s="25" customFormat="1" ht="15.75" x14ac:dyDescent="0.25">
      <c r="A147" s="82" t="str">
        <f>'[1]PLANILHA DE ORÇAMENTO- ANEXO 16'!A150</f>
        <v>4.2.9</v>
      </c>
      <c r="B147" s="79" t="str">
        <f>'[1]PLANILHA DE ORÇAMENTO- ANEXO 16'!B150</f>
        <v>CDHU</v>
      </c>
      <c r="C147" s="79" t="str">
        <f>'[1]PLANILHA DE ORÇAMENTO- ANEXO 16'!C150</f>
        <v>24.02.450</v>
      </c>
      <c r="D147" s="75" t="str">
        <f>'[1]PLANILHA DE ORÇAMENTO- ANEXO 16'!D150</f>
        <v>Grade de proteção para caixilhos</v>
      </c>
      <c r="E147" s="79" t="str">
        <f>'[1]PLANILHA DE ORÇAMENTO- ANEXO 16'!E150</f>
        <v>M2</v>
      </c>
      <c r="F147" s="90">
        <f>'[1]PLANILHA DE ORÇAMENTO- ANEXO 16'!F150</f>
        <v>6.8</v>
      </c>
      <c r="G147" s="88" t="s">
        <v>85</v>
      </c>
    </row>
    <row r="148" spans="1:7" s="25" customFormat="1" ht="30" x14ac:dyDescent="0.25">
      <c r="A148" s="82" t="str">
        <f>'[1]PLANILHA DE ORÇAMENTO- ANEXO 16'!A151</f>
        <v>4.2.10</v>
      </c>
      <c r="B148" s="79" t="str">
        <f>'[1]PLANILHA DE ORÇAMENTO- ANEXO 16'!B151</f>
        <v>CDHU</v>
      </c>
      <c r="C148" s="79" t="str">
        <f>'[1]PLANILHA DE ORÇAMENTO- ANEXO 16'!C151</f>
        <v>25.01.070</v>
      </c>
      <c r="D148" s="75" t="str">
        <f>'[1]PLANILHA DE ORÇAMENTO- ANEXO 16'!D151</f>
        <v>caixilho de aluminio de correr cor branco com vidro, completo acabado</v>
      </c>
      <c r="E148" s="79" t="str">
        <f>'[1]PLANILHA DE ORÇAMENTO- ANEXO 16'!E151</f>
        <v>M2</v>
      </c>
      <c r="F148" s="90">
        <f>'[1]PLANILHA DE ORÇAMENTO- ANEXO 16'!F151</f>
        <v>6.8</v>
      </c>
      <c r="G148" s="88" t="s">
        <v>85</v>
      </c>
    </row>
    <row r="149" spans="1:7" s="25" customFormat="1" ht="30" x14ac:dyDescent="0.25">
      <c r="A149" s="82" t="str">
        <f>'[1]PLANILHA DE ORÇAMENTO- ANEXO 16'!A152</f>
        <v>4.2.11</v>
      </c>
      <c r="B149" s="79" t="str">
        <f>'[1]PLANILHA DE ORÇAMENTO- ANEXO 16'!B152</f>
        <v>CDHU</v>
      </c>
      <c r="C149" s="79" t="str">
        <f>'[1]PLANILHA DE ORÇAMENTO- ANEXO 16'!C152</f>
        <v>19.01.062</v>
      </c>
      <c r="D149" s="75" t="str">
        <f>'[1]PLANILHA DE ORÇAMENTO- ANEXO 16'!D152</f>
        <v xml:space="preserve">Peitoril e ou soleira em granito polido esp=2,00cm, largura até 20cm. </v>
      </c>
      <c r="E149" s="79" t="str">
        <f>'[1]PLANILHA DE ORÇAMENTO- ANEXO 16'!E152</f>
        <v>M2</v>
      </c>
      <c r="F149" s="90">
        <f>'[1]PLANILHA DE ORÇAMENTO- ANEXO 16'!F152</f>
        <v>2.2000000000000002</v>
      </c>
      <c r="G149" s="88" t="s">
        <v>85</v>
      </c>
    </row>
    <row r="150" spans="1:7" s="25" customFormat="1" ht="15.75" x14ac:dyDescent="0.25">
      <c r="A150" s="83" t="str">
        <f>'[1]PLANILHA DE ORÇAMENTO- ANEXO 16'!A153</f>
        <v>4.3</v>
      </c>
      <c r="B150" s="84"/>
      <c r="C150" s="84"/>
      <c r="D150" s="91" t="str">
        <f>'[1]PLANILHA DE ORÇAMENTO- ANEXO 16'!D153</f>
        <v>Despensa ao lado sala de vídeo reforma</v>
      </c>
      <c r="E150" s="84"/>
      <c r="F150" s="84"/>
      <c r="G150" s="84"/>
    </row>
    <row r="151" spans="1:7" s="25" customFormat="1" ht="30" x14ac:dyDescent="0.25">
      <c r="A151" s="82" t="str">
        <f>'[1]PLANILHA DE ORÇAMENTO- ANEXO 16'!A154</f>
        <v>4.3.1</v>
      </c>
      <c r="B151" s="79" t="str">
        <f>'[1]PLANILHA DE ORÇAMENTO- ANEXO 16'!B154</f>
        <v>CDHU</v>
      </c>
      <c r="C151" s="79" t="str">
        <f>'[1]PLANILHA DE ORÇAMENTO- ANEXO 16'!C154</f>
        <v>17.02.220</v>
      </c>
      <c r="D151" s="75" t="str">
        <f>'[1]PLANILHA DE ORÇAMENTO- ANEXO 16'!D154</f>
        <v>Reboco interno</v>
      </c>
      <c r="E151" s="79" t="str">
        <f>'[1]PLANILHA DE ORÇAMENTO- ANEXO 16'!E154</f>
        <v>M2</v>
      </c>
      <c r="F151" s="90">
        <f>'[1]PLANILHA DE ORÇAMENTO- ANEXO 16'!F154</f>
        <v>51.62</v>
      </c>
      <c r="G151" s="88" t="s">
        <v>141</v>
      </c>
    </row>
    <row r="152" spans="1:7" s="25" customFormat="1" ht="15.75" x14ac:dyDescent="0.25">
      <c r="A152" s="82" t="str">
        <f>'[1]PLANILHA DE ORÇAMENTO- ANEXO 16'!A155</f>
        <v>4.3.2</v>
      </c>
      <c r="B152" s="79" t="str">
        <f>'[1]PLANILHA DE ORÇAMENTO- ANEXO 16'!B155</f>
        <v>CDHU</v>
      </c>
      <c r="C152" s="79" t="str">
        <f>'[1]PLANILHA DE ORÇAMENTO- ANEXO 16'!C155</f>
        <v>17.01.020</v>
      </c>
      <c r="D152" s="75" t="str">
        <f>'[1]PLANILHA DE ORÇAMENTO- ANEXO 16'!D155</f>
        <v>Argamassa de regularização e/ou proteção</v>
      </c>
      <c r="E152" s="79" t="str">
        <f>'[1]PLANILHA DE ORÇAMENTO- ANEXO 16'!E155</f>
        <v>M3</v>
      </c>
      <c r="F152" s="90">
        <f>'[1]PLANILHA DE ORÇAMENTO- ANEXO 16'!F155</f>
        <v>1.1000000000000001</v>
      </c>
      <c r="G152" s="88" t="s">
        <v>142</v>
      </c>
    </row>
    <row r="153" spans="1:7" s="25" customFormat="1" ht="75" x14ac:dyDescent="0.25">
      <c r="A153" s="82" t="str">
        <f>'[1]PLANILHA DE ORÇAMENTO- ANEXO 16'!A156</f>
        <v>4.3.3</v>
      </c>
      <c r="B153" s="79" t="str">
        <f>'[1]PLANILHA DE ORÇAMENTO- ANEXO 16'!B156</f>
        <v>SINAPI</v>
      </c>
      <c r="C153" s="79" t="str">
        <f>'[1]PLANILHA DE ORÇAMENTO- ANEXO 16'!C156</f>
        <v>93391</v>
      </c>
      <c r="D153" s="76" t="s">
        <v>386</v>
      </c>
      <c r="E153" s="79" t="str">
        <f>'[1]PLANILHA DE ORÇAMENTO- ANEXO 16'!E156</f>
        <v>M2</v>
      </c>
      <c r="F153" s="90">
        <f>'[1]PLANILHA DE ORÇAMENTO- ANEXO 16'!F156</f>
        <v>22.25</v>
      </c>
      <c r="G153" s="88" t="s">
        <v>143</v>
      </c>
    </row>
    <row r="154" spans="1:7" s="25" customFormat="1" ht="30" x14ac:dyDescent="0.25">
      <c r="A154" s="82" t="str">
        <f>'[1]PLANILHA DE ORÇAMENTO- ANEXO 16'!A157</f>
        <v>4.3.4</v>
      </c>
      <c r="B154" s="79" t="str">
        <f>'[1]PLANILHA DE ORÇAMENTO- ANEXO 16'!B157</f>
        <v>CDHU</v>
      </c>
      <c r="C154" s="79" t="str">
        <f>'[1]PLANILHA DE ORÇAMENTO- ANEXO 16'!C157</f>
        <v>19.01.062</v>
      </c>
      <c r="D154" s="75" t="str">
        <f>'[1]PLANILHA DE ORÇAMENTO- ANEXO 16'!D157</f>
        <v xml:space="preserve">Peitoril e ou soleira em granito polido esp=2,00cm, largura até 20cm. </v>
      </c>
      <c r="E154" s="79" t="str">
        <f>'[1]PLANILHA DE ORÇAMENTO- ANEXO 16'!E157</f>
        <v>M</v>
      </c>
      <c r="F154" s="90">
        <f>'[1]PLANILHA DE ORÇAMENTO- ANEXO 16'!F157</f>
        <v>0.8</v>
      </c>
      <c r="G154" s="88" t="s">
        <v>85</v>
      </c>
    </row>
    <row r="155" spans="1:7" s="25" customFormat="1" ht="60" x14ac:dyDescent="0.25">
      <c r="A155" s="82" t="str">
        <f>'[1]PLANILHA DE ORÇAMENTO- ANEXO 16'!A158</f>
        <v>4.3.5</v>
      </c>
      <c r="B155" s="79" t="str">
        <f>'[1]PLANILHA DE ORÇAMENTO- ANEXO 16'!B158</f>
        <v>SINAPI</v>
      </c>
      <c r="C155" s="79" t="str">
        <f>'[1]PLANILHA DE ORÇAMENTO- ANEXO 16'!C158</f>
        <v>88489</v>
      </c>
      <c r="D155" s="75" t="str">
        <f>'[1]PLANILHA DE ORÇAMENTO- ANEXO 16'!D158</f>
        <v>Fornecimento e aplicação manual  com tinta latex acrílica, duas demãos, Locais: Area de serviço interna,despensa interna/laje e externamente em todo o pavilão dos sanitarios e sala de video e laje no hall.</v>
      </c>
      <c r="E155" s="79" t="str">
        <f>'[1]PLANILHA DE ORÇAMENTO- ANEXO 16'!E158</f>
        <v>M2</v>
      </c>
      <c r="F155" s="90">
        <f>'[1]PLANILHA DE ORÇAMENTO- ANEXO 16'!F158</f>
        <v>305.62</v>
      </c>
      <c r="G155" s="88" t="s">
        <v>144</v>
      </c>
    </row>
    <row r="156" spans="1:7" s="25" customFormat="1" ht="30" x14ac:dyDescent="0.25">
      <c r="A156" s="82" t="str">
        <f>'[1]PLANILHA DE ORÇAMENTO- ANEXO 16'!A159</f>
        <v>4.3.6</v>
      </c>
      <c r="B156" s="79" t="str">
        <f>'[1]PLANILHA DE ORÇAMENTO- ANEXO 16'!B159</f>
        <v>CDHU</v>
      </c>
      <c r="C156" s="79" t="str">
        <f>'[1]PLANILHA DE ORÇAMENTO- ANEXO 16'!C159</f>
        <v>25.02.211</v>
      </c>
      <c r="D156" s="75" t="str">
        <f>'[1]PLANILHA DE ORÇAMENTO- ANEXO 16'!D159</f>
        <v>porta de abrir em aluminio na cor branca , completa acabada.</v>
      </c>
      <c r="E156" s="79" t="str">
        <f>'[1]PLANILHA DE ORÇAMENTO- ANEXO 16'!E159</f>
        <v>M2</v>
      </c>
      <c r="F156" s="90">
        <f>'[1]PLANILHA DE ORÇAMENTO- ANEXO 16'!F159</f>
        <v>1.68</v>
      </c>
      <c r="G156" s="88" t="s">
        <v>85</v>
      </c>
    </row>
    <row r="157" spans="1:7" s="25" customFormat="1" ht="30" x14ac:dyDescent="0.25">
      <c r="A157" s="82" t="str">
        <f>'[1]PLANILHA DE ORÇAMENTO- ANEXO 16'!A160</f>
        <v>4.3.7</v>
      </c>
      <c r="B157" s="79" t="str">
        <f>'[1]PLANILHA DE ORÇAMENTO- ANEXO 16'!B160</f>
        <v>CDHU</v>
      </c>
      <c r="C157" s="79" t="str">
        <f>'[1]PLANILHA DE ORÇAMENTO- ANEXO 16'!C160</f>
        <v>25.01.070</v>
      </c>
      <c r="D157" s="75" t="str">
        <f>'[1]PLANILHA DE ORÇAMENTO- ANEXO 16'!D160</f>
        <v>Caixilho em aluminio branco de correr com vidro,instalado e acabado.</v>
      </c>
      <c r="E157" s="79" t="str">
        <f>'[1]PLANILHA DE ORÇAMENTO- ANEXO 16'!E160</f>
        <v>M2</v>
      </c>
      <c r="F157" s="90">
        <f>'[1]PLANILHA DE ORÇAMENTO- ANEXO 16'!F160</f>
        <v>2</v>
      </c>
      <c r="G157" s="88" t="s">
        <v>85</v>
      </c>
    </row>
    <row r="158" spans="1:7" s="25" customFormat="1" ht="15.75" x14ac:dyDescent="0.25">
      <c r="A158" s="82" t="str">
        <f>'[1]PLANILHA DE ORÇAMENTO- ANEXO 16'!A161</f>
        <v>4.3.8</v>
      </c>
      <c r="B158" s="79" t="str">
        <f>'[1]PLANILHA DE ORÇAMENTO- ANEXO 16'!B161</f>
        <v>CDHU</v>
      </c>
      <c r="C158" s="79" t="str">
        <f>'[1]PLANILHA DE ORÇAMENTO- ANEXO 16'!C161</f>
        <v>24.02.450</v>
      </c>
      <c r="D158" s="75" t="str">
        <f>'[1]PLANILHA DE ORÇAMENTO- ANEXO 16'!D161</f>
        <v>Grade de proteção para caixilhos</v>
      </c>
      <c r="E158" s="79" t="str">
        <f>'[1]PLANILHA DE ORÇAMENTO- ANEXO 16'!E161</f>
        <v>M2</v>
      </c>
      <c r="F158" s="90">
        <f>'[1]PLANILHA DE ORÇAMENTO- ANEXO 16'!F161</f>
        <v>2</v>
      </c>
      <c r="G158" s="88" t="s">
        <v>85</v>
      </c>
    </row>
    <row r="159" spans="1:7" s="25" customFormat="1" ht="15.75" x14ac:dyDescent="0.25">
      <c r="A159" s="83" t="str">
        <f>'[1]PLANILHA DE ORÇAMENTO- ANEXO 16'!A162</f>
        <v>4.4</v>
      </c>
      <c r="B159" s="84"/>
      <c r="C159" s="84"/>
      <c r="D159" s="91" t="str">
        <f>'[1]PLANILHA DE ORÇAMENTO- ANEXO 16'!D162</f>
        <v>Salas em DRYWALL</v>
      </c>
      <c r="E159" s="84"/>
      <c r="F159" s="84"/>
      <c r="G159" s="84"/>
    </row>
    <row r="160" spans="1:7" s="25" customFormat="1" ht="31.5" x14ac:dyDescent="0.25">
      <c r="A160" s="83" t="str">
        <f>'[1]PLANILHA DE ORÇAMENTO- ANEXO 16'!A163</f>
        <v>4.4.1</v>
      </c>
      <c r="B160" s="84"/>
      <c r="C160" s="84"/>
      <c r="D160" s="91" t="str">
        <f>'[1]PLANILHA DE ORÇAMENTO- ANEXO 16'!D163</f>
        <v>Fechamento em alvenaria em parte das salas em drywall</v>
      </c>
      <c r="E160" s="84"/>
      <c r="F160" s="84"/>
      <c r="G160" s="84"/>
    </row>
    <row r="161" spans="1:7" s="25" customFormat="1" ht="30" x14ac:dyDescent="0.25">
      <c r="A161" s="82" t="str">
        <f>'[1]PLANILHA DE ORÇAMENTO- ANEXO 16'!A164</f>
        <v>4.4.1.1</v>
      </c>
      <c r="B161" s="79" t="str">
        <f>'[1]PLANILHA DE ORÇAMENTO- ANEXO 16'!B164</f>
        <v>CDHU</v>
      </c>
      <c r="C161" s="79" t="str">
        <f>'[1]PLANILHA DE ORÇAMENTO- ANEXO 16'!C164</f>
        <v>14.04.220</v>
      </c>
      <c r="D161" s="75" t="str">
        <f>'[1]PLANILHA DE ORÇAMENTO- ANEXO 16'!D164</f>
        <v>Alvenaria de bloco cerâmico de vedação, uso revestido, de 19 cm</v>
      </c>
      <c r="E161" s="79" t="str">
        <f>'[1]PLANILHA DE ORÇAMENTO- ANEXO 16'!E164</f>
        <v>M2</v>
      </c>
      <c r="F161" s="90">
        <f>'[1]PLANILHA DE ORÇAMENTO- ANEXO 16'!F164</f>
        <v>6.24</v>
      </c>
      <c r="G161" s="88" t="s">
        <v>145</v>
      </c>
    </row>
    <row r="162" spans="1:7" s="25" customFormat="1" ht="45" x14ac:dyDescent="0.25">
      <c r="A162" s="82" t="str">
        <f>'[1]PLANILHA DE ORÇAMENTO- ANEXO 16'!A165</f>
        <v>4.4.1.2</v>
      </c>
      <c r="B162" s="79" t="str">
        <f>'[1]PLANILHA DE ORÇAMENTO- ANEXO 16'!B165</f>
        <v>CDHU</v>
      </c>
      <c r="C162" s="79" t="str">
        <f>'[1]PLANILHA DE ORÇAMENTO- ANEXO 16'!C165</f>
        <v>17.02.020</v>
      </c>
      <c r="D162" s="75" t="str">
        <f>'[1]PLANILHA DE ORÇAMENTO- ANEXO 16'!D165</f>
        <v>Chapisco</v>
      </c>
      <c r="E162" s="79" t="str">
        <f>'[1]PLANILHA DE ORÇAMENTO- ANEXO 16'!E165</f>
        <v>M2</v>
      </c>
      <c r="F162" s="90">
        <f>'[1]PLANILHA DE ORÇAMENTO- ANEXO 16'!F165</f>
        <v>126.5</v>
      </c>
      <c r="G162" s="88" t="s">
        <v>146</v>
      </c>
    </row>
    <row r="163" spans="1:7" s="25" customFormat="1" ht="45" x14ac:dyDescent="0.25">
      <c r="A163" s="82" t="str">
        <f>'[1]PLANILHA DE ORÇAMENTO- ANEXO 16'!A166</f>
        <v>4.4.1.3</v>
      </c>
      <c r="B163" s="79" t="str">
        <f>'[1]PLANILHA DE ORÇAMENTO- ANEXO 16'!B166</f>
        <v>CDHU</v>
      </c>
      <c r="C163" s="79" t="str">
        <f>'[1]PLANILHA DE ORÇAMENTO- ANEXO 16'!C166</f>
        <v>17.02.220</v>
      </c>
      <c r="D163" s="75" t="str">
        <f>'[1]PLANILHA DE ORÇAMENTO- ANEXO 16'!D166</f>
        <v>Reboco</v>
      </c>
      <c r="E163" s="79" t="str">
        <f>'[1]PLANILHA DE ORÇAMENTO- ANEXO 16'!E166</f>
        <v>M2</v>
      </c>
      <c r="F163" s="90">
        <f>'[1]PLANILHA DE ORÇAMENTO- ANEXO 16'!F166</f>
        <v>126.5</v>
      </c>
      <c r="G163" s="88" t="s">
        <v>147</v>
      </c>
    </row>
    <row r="164" spans="1:7" s="25" customFormat="1" ht="15.75" x14ac:dyDescent="0.25">
      <c r="A164" s="83" t="str">
        <f>'[1]PLANILHA DE ORÇAMENTO- ANEXO 16'!A167</f>
        <v>4.4.2</v>
      </c>
      <c r="B164" s="84"/>
      <c r="C164" s="84"/>
      <c r="D164" s="91" t="str">
        <f>'[1]PLANILHA DE ORÇAMENTO- ANEXO 16'!D167</f>
        <v>Estrutura e paredes em Drywall</v>
      </c>
      <c r="E164" s="84"/>
      <c r="F164" s="84"/>
      <c r="G164" s="84"/>
    </row>
    <row r="165" spans="1:7" s="25" customFormat="1" ht="60" x14ac:dyDescent="0.25">
      <c r="A165" s="82" t="str">
        <f>'[1]PLANILHA DE ORÇAMENTO- ANEXO 16'!A168</f>
        <v>4.4.2.1</v>
      </c>
      <c r="B165" s="79" t="str">
        <f>'[1]PLANILHA DE ORÇAMENTO- ANEXO 16'!B168</f>
        <v>SINAPI</v>
      </c>
      <c r="C165" s="79" t="str">
        <f>'[1]PLANILHA DE ORÇAMENTO- ANEXO 16'!C168</f>
        <v>96369</v>
      </c>
      <c r="D165" s="75" t="str">
        <f>'[1]PLANILHA DE ORÇAMENTO- ANEXO 16'!D168</f>
        <v>Parede com placas de gesso acartonado (DRYWALL), para uso interno, com duas faces duplas e estrutura metálica para instalaçãocom guias duplas, acabada.</v>
      </c>
      <c r="E165" s="79" t="str">
        <f>'[1]PLANILHA DE ORÇAMENTO- ANEXO 16'!E168</f>
        <v>M2</v>
      </c>
      <c r="F165" s="90">
        <f>'[1]PLANILHA DE ORÇAMENTO- ANEXO 16'!F168</f>
        <v>117.2</v>
      </c>
      <c r="G165" s="88" t="s">
        <v>148</v>
      </c>
    </row>
    <row r="166" spans="1:7" s="25" customFormat="1" ht="30" x14ac:dyDescent="0.25">
      <c r="A166" s="82" t="str">
        <f>'[1]PLANILHA DE ORÇAMENTO- ANEXO 16'!A169</f>
        <v>4.4.2.2</v>
      </c>
      <c r="B166" s="79" t="str">
        <f>'[1]PLANILHA DE ORÇAMENTO- ANEXO 16'!B169</f>
        <v>SINAPI</v>
      </c>
      <c r="C166" s="79" t="str">
        <f>'[1]PLANILHA DE ORÇAMENTO- ANEXO 16'!C169</f>
        <v>96373</v>
      </c>
      <c r="D166" s="75" t="str">
        <f>'[1]PLANILHA DE ORÇAMENTO- ANEXO 16'!D169</f>
        <v>Fornecimento e instalação de reforço metálico para paredes em Drywall.</v>
      </c>
      <c r="E166" s="79" t="str">
        <f>'[1]PLANILHA DE ORÇAMENTO- ANEXO 16'!E169</f>
        <v>M</v>
      </c>
      <c r="F166" s="90">
        <f>'[1]PLANILHA DE ORÇAMENTO- ANEXO 16'!F169</f>
        <v>88.8</v>
      </c>
      <c r="G166" s="88" t="s">
        <v>149</v>
      </c>
    </row>
    <row r="167" spans="1:7" s="25" customFormat="1" ht="31.5" x14ac:dyDescent="0.25">
      <c r="A167" s="83" t="str">
        <f>'[1]PLANILHA DE ORÇAMENTO- ANEXO 16'!A170</f>
        <v>4.4.3</v>
      </c>
      <c r="B167" s="84"/>
      <c r="C167" s="84"/>
      <c r="D167" s="91" t="str">
        <f>'[1]PLANILHA DE ORÇAMENTO- ANEXO 16'!D170</f>
        <v>Esquadrias metálicas salas drywall, coordenações e psicóloga</v>
      </c>
      <c r="E167" s="84"/>
      <c r="F167" s="84"/>
      <c r="G167" s="84"/>
    </row>
    <row r="168" spans="1:7" s="25" customFormat="1" ht="30" x14ac:dyDescent="0.25">
      <c r="A168" s="82" t="str">
        <f>'[1]PLANILHA DE ORÇAMENTO- ANEXO 16'!A171</f>
        <v>4.4.3.1</v>
      </c>
      <c r="B168" s="79" t="str">
        <f>'[1]PLANILHA DE ORÇAMENTO- ANEXO 16'!B171</f>
        <v>CDHU</v>
      </c>
      <c r="C168" s="79" t="str">
        <f>'[1]PLANILHA DE ORÇAMENTO- ANEXO 16'!C171</f>
        <v>25.02.211</v>
      </c>
      <c r="D168" s="75" t="str">
        <f>'[1]PLANILHA DE ORÇAMENTO- ANEXO 16'!D171</f>
        <v>porta de abrir em aluminio cor branca , completa acabada</v>
      </c>
      <c r="E168" s="79" t="str">
        <f>'[1]PLANILHA DE ORÇAMENTO- ANEXO 16'!E171</f>
        <v>M2</v>
      </c>
      <c r="F168" s="90">
        <f>'[1]PLANILHA DE ORÇAMENTO- ANEXO 16'!F171</f>
        <v>10.08</v>
      </c>
      <c r="G168" s="88" t="s">
        <v>85</v>
      </c>
    </row>
    <row r="169" spans="1:7" s="25" customFormat="1" ht="30" x14ac:dyDescent="0.25">
      <c r="A169" s="82" t="str">
        <f>'[1]PLANILHA DE ORÇAMENTO- ANEXO 16'!A172</f>
        <v>4.4.3.2</v>
      </c>
      <c r="B169" s="79" t="str">
        <f>'[1]PLANILHA DE ORÇAMENTO- ANEXO 16'!B172</f>
        <v>CDHU</v>
      </c>
      <c r="C169" s="79" t="str">
        <f>'[1]PLANILHA DE ORÇAMENTO- ANEXO 16'!C172</f>
        <v>25.01.070</v>
      </c>
      <c r="D169" s="75" t="str">
        <f>'[1]PLANILHA DE ORÇAMENTO- ANEXO 16'!D172</f>
        <v>caixilho de aluminio de correr cor branco com vidro, completo acabado</v>
      </c>
      <c r="E169" s="79" t="str">
        <f>'[1]PLANILHA DE ORÇAMENTO- ANEXO 16'!E172</f>
        <v>M2</v>
      </c>
      <c r="F169" s="90">
        <f>'[1]PLANILHA DE ORÇAMENTO- ANEXO 16'!F172</f>
        <v>22</v>
      </c>
      <c r="G169" s="88" t="s">
        <v>85</v>
      </c>
    </row>
    <row r="170" spans="1:7" s="25" customFormat="1" ht="31.5" x14ac:dyDescent="0.25">
      <c r="A170" s="83" t="str">
        <f>'[1]PLANILHA DE ORÇAMENTO- ANEXO 16'!A173</f>
        <v>4.4.4</v>
      </c>
      <c r="B170" s="84"/>
      <c r="C170" s="84"/>
      <c r="D170" s="91" t="str">
        <f>'[1]PLANILHA DE ORÇAMENTO- ANEXO 16'!D173</f>
        <v>Piso ceramico salas drywall, coordenações e psicologa.</v>
      </c>
      <c r="E170" s="84"/>
      <c r="F170" s="84"/>
      <c r="G170" s="84"/>
    </row>
    <row r="171" spans="1:7" s="25" customFormat="1" ht="15.75" x14ac:dyDescent="0.25">
      <c r="A171" s="82" t="str">
        <f>'[1]PLANILHA DE ORÇAMENTO- ANEXO 16'!A174</f>
        <v>4.4.4.1</v>
      </c>
      <c r="B171" s="79" t="str">
        <f>'[1]PLANILHA DE ORÇAMENTO- ANEXO 16'!B174</f>
        <v>CDHU</v>
      </c>
      <c r="C171" s="79" t="str">
        <f>'[1]PLANILHA DE ORÇAMENTO- ANEXO 16'!C174</f>
        <v>17.01.020</v>
      </c>
      <c r="D171" s="75" t="str">
        <f>'[1]PLANILHA DE ORÇAMENTO- ANEXO 16'!D174</f>
        <v>Argamassa de regularização e/ou proteção</v>
      </c>
      <c r="E171" s="79" t="str">
        <f>'[1]PLANILHA DE ORÇAMENTO- ANEXO 16'!E174</f>
        <v>M3</v>
      </c>
      <c r="F171" s="90">
        <f>'[1]PLANILHA DE ORÇAMENTO- ANEXO 16'!F174</f>
        <v>5.34</v>
      </c>
      <c r="G171" s="88" t="s">
        <v>150</v>
      </c>
    </row>
    <row r="172" spans="1:7" s="25" customFormat="1" ht="60" x14ac:dyDescent="0.25">
      <c r="A172" s="82" t="str">
        <f>'[1]PLANILHA DE ORÇAMENTO- ANEXO 16'!A175</f>
        <v>4.4.4.2</v>
      </c>
      <c r="B172" s="79" t="str">
        <f>'[1]PLANILHA DE ORÇAMENTO- ANEXO 16'!B175</f>
        <v>SINAPI</v>
      </c>
      <c r="C172" s="79" t="str">
        <f>'[1]PLANILHA DE ORÇAMENTO- ANEXO 16'!C175</f>
        <v>87251</v>
      </c>
      <c r="D172" s="76" t="s">
        <v>387</v>
      </c>
      <c r="E172" s="79" t="str">
        <f>'[1]PLANILHA DE ORÇAMENTO- ANEXO 16'!E175</f>
        <v>M2</v>
      </c>
      <c r="F172" s="90">
        <f>'[1]PLANILHA DE ORÇAMENTO- ANEXO 16'!F175</f>
        <v>117.41</v>
      </c>
      <c r="G172" s="88" t="s">
        <v>151</v>
      </c>
    </row>
    <row r="173" spans="1:7" s="25" customFormat="1" ht="45" x14ac:dyDescent="0.25">
      <c r="A173" s="82" t="str">
        <f>'[1]PLANILHA DE ORÇAMENTO- ANEXO 16'!A176</f>
        <v>4.4.4.3</v>
      </c>
      <c r="B173" s="79" t="str">
        <f>'[1]PLANILHA DE ORÇAMENTO- ANEXO 16'!B176</f>
        <v>CDHU</v>
      </c>
      <c r="C173" s="79" t="str">
        <f>'[1]PLANILHA DE ORÇAMENTO- ANEXO 16'!C176</f>
        <v>19.01.062</v>
      </c>
      <c r="D173" s="75" t="str">
        <f>'[1]PLANILHA DE ORÇAMENTO- ANEXO 16'!D176</f>
        <v>Peitoril e ou soleira em granito polido esp=2,00cm, largura até 20cm. Salas de drywall, coordenações, psicologa.</v>
      </c>
      <c r="E173" s="79" t="str">
        <f>'[1]PLANILHA DE ORÇAMENTO- ANEXO 16'!E176</f>
        <v>M</v>
      </c>
      <c r="F173" s="90">
        <f>'[1]PLANILHA DE ORÇAMENTO- ANEXO 16'!F176</f>
        <v>4.8</v>
      </c>
      <c r="G173" s="88" t="s">
        <v>152</v>
      </c>
    </row>
    <row r="174" spans="1:7" s="25" customFormat="1" ht="47.25" x14ac:dyDescent="0.25">
      <c r="A174" s="83" t="str">
        <f>'[1]PLANILHA DE ORÇAMENTO- ANEXO 16'!A177</f>
        <v>4.5</v>
      </c>
      <c r="B174" s="84"/>
      <c r="C174" s="84"/>
      <c r="D174" s="91" t="str">
        <f>'[1]PLANILHA DE ORÇAMENTO- ANEXO 16'!D177</f>
        <v>Pintura externa e interna sala drywall, coordenações,psicologa, frente e estrutura metalica .</v>
      </c>
      <c r="E174" s="84"/>
      <c r="F174" s="84"/>
      <c r="G174" s="84"/>
    </row>
    <row r="175" spans="1:7" s="25" customFormat="1" ht="45" x14ac:dyDescent="0.25">
      <c r="A175" s="82" t="str">
        <f>'[1]PLANILHA DE ORÇAMENTO- ANEXO 16'!A178</f>
        <v>4.5.1</v>
      </c>
      <c r="B175" s="79" t="str">
        <f>'[1]PLANILHA DE ORÇAMENTO- ANEXO 16'!B178</f>
        <v>CDHU</v>
      </c>
      <c r="C175" s="79" t="str">
        <f>'[1]PLANILHA DE ORÇAMENTO- ANEXO 16'!C178</f>
        <v>33.02.080</v>
      </c>
      <c r="D175" s="75" t="str">
        <f>'[1]PLANILHA DE ORÇAMENTO- ANEXO 16'!D178</f>
        <v>massa acrílica fornecimento e aplicação paredes internas e externas em drywall e interna sala de coordenação e psicologia.</v>
      </c>
      <c r="E175" s="79" t="str">
        <f>'[1]PLANILHA DE ORÇAMENTO- ANEXO 16'!E178</f>
        <v>M2</v>
      </c>
      <c r="F175" s="90">
        <f>'[1]PLANILHA DE ORÇAMENTO- ANEXO 16'!F178</f>
        <v>262.94</v>
      </c>
      <c r="G175" s="88" t="s">
        <v>153</v>
      </c>
    </row>
    <row r="176" spans="1:7" s="25" customFormat="1" ht="120" x14ac:dyDescent="0.25">
      <c r="A176" s="82" t="str">
        <f>'[1]PLANILHA DE ORÇAMENTO- ANEXO 16'!A179</f>
        <v>4.5.2</v>
      </c>
      <c r="B176" s="79" t="str">
        <f>'[1]PLANILHA DE ORÇAMENTO- ANEXO 16'!B179</f>
        <v>SINAPI</v>
      </c>
      <c r="C176" s="79" t="str">
        <f>'[1]PLANILHA DE ORÇAMENTO- ANEXO 16'!C179</f>
        <v>88489</v>
      </c>
      <c r="D176" s="75" t="str">
        <f>'[1]PLANILHA DE ORÇAMENTO- ANEXO 16'!D179</f>
        <v>fornecimento e aplicação de tinta latex acrílica 2 demãos, em paredes internas e externas e fundos das salas drywall, coordenações, psicologa, muro em arco interno e entrada da frente externamente.</v>
      </c>
      <c r="E176" s="79" t="str">
        <f>'[1]PLANILHA DE ORÇAMENTO- ANEXO 16'!E179</f>
        <v>M2</v>
      </c>
      <c r="F176" s="90">
        <f>'[1]PLANILHA DE ORÇAMENTO- ANEXO 16'!F179</f>
        <v>981.62</v>
      </c>
      <c r="G176" s="88" t="s">
        <v>154</v>
      </c>
    </row>
    <row r="177" spans="1:7" s="25" customFormat="1" ht="60" x14ac:dyDescent="0.25">
      <c r="A177" s="82" t="str">
        <f>'[1]PLANILHA DE ORÇAMENTO- ANEXO 16'!A180</f>
        <v>4.5.3</v>
      </c>
      <c r="B177" s="79" t="str">
        <f>'[1]PLANILHA DE ORÇAMENTO- ANEXO 16'!B180</f>
        <v>CDHU</v>
      </c>
      <c r="C177" s="79" t="str">
        <f>'[1]PLANILHA DE ORÇAMENTO- ANEXO 16'!C180</f>
        <v>33.11.050</v>
      </c>
      <c r="D177" s="75" t="str">
        <f>'[1]PLANILHA DE ORÇAMENTO- ANEXO 16'!D180</f>
        <v>pintura em esmalte sintético a base de água em estrutua metalica  de sustentação e fechamento de cobertura existente, portões e parte do alambrado.</v>
      </c>
      <c r="E177" s="79" t="str">
        <f>'[1]PLANILHA DE ORÇAMENTO- ANEXO 16'!E180</f>
        <v>M²</v>
      </c>
      <c r="F177" s="90">
        <f>'[1]PLANILHA DE ORÇAMENTO- ANEXO 16'!F180</f>
        <v>457.51</v>
      </c>
      <c r="G177" s="88" t="s">
        <v>155</v>
      </c>
    </row>
    <row r="178" spans="1:7" s="25" customFormat="1" ht="15.75" x14ac:dyDescent="0.25">
      <c r="A178" s="83" t="str">
        <f>'[1]PLANILHA DE ORÇAMENTO- ANEXO 16'!A181</f>
        <v>4.6</v>
      </c>
      <c r="B178" s="84"/>
      <c r="C178" s="84"/>
      <c r="D178" s="91" t="str">
        <f>'[1]PLANILHA DE ORÇAMENTO- ANEXO 16'!D181</f>
        <v>Salão de vidros-</v>
      </c>
      <c r="E178" s="84"/>
      <c r="F178" s="84"/>
      <c r="G178" s="84"/>
    </row>
    <row r="179" spans="1:7" s="25" customFormat="1" ht="45" x14ac:dyDescent="0.25">
      <c r="A179" s="82" t="str">
        <f>'[1]PLANILHA DE ORÇAMENTO- ANEXO 16'!A182</f>
        <v>4.6.1</v>
      </c>
      <c r="B179" s="79" t="str">
        <f>'[1]PLANILHA DE ORÇAMENTO- ANEXO 16'!B182</f>
        <v>CDHU</v>
      </c>
      <c r="C179" s="79" t="str">
        <f>'[1]PLANILHA DE ORÇAMENTO- ANEXO 16'!C182</f>
        <v>14.30.842</v>
      </c>
      <c r="D179" s="75" t="str">
        <f>'[1]PLANILHA DE ORÇAMENTO- ANEXO 16'!D182</f>
        <v>Divisório tipo piso teto em vidro temperado 10mm, com coluna estrutural em alumínio estrudado- colocado acabados com vidros  temperado.</v>
      </c>
      <c r="E179" s="79" t="str">
        <f>'[1]PLANILHA DE ORÇAMENTO- ANEXO 16'!E182</f>
        <v>M2</v>
      </c>
      <c r="F179" s="90">
        <f>'[1]PLANILHA DE ORÇAMENTO- ANEXO 16'!F182</f>
        <v>70.2</v>
      </c>
      <c r="G179" s="88" t="s">
        <v>156</v>
      </c>
    </row>
    <row r="180" spans="1:7" s="25" customFormat="1" ht="45" x14ac:dyDescent="0.25">
      <c r="A180" s="82" t="str">
        <f>'[1]PLANILHA DE ORÇAMENTO- ANEXO 16'!A183</f>
        <v>4.6.2</v>
      </c>
      <c r="B180" s="79" t="str">
        <f>'[1]PLANILHA DE ORÇAMENTO- ANEXO 16'!B183</f>
        <v>CDHU</v>
      </c>
      <c r="C180" s="79" t="str">
        <f>'[1]PLANILHA DE ORÇAMENTO- ANEXO 16'!C183</f>
        <v>26.02.040</v>
      </c>
      <c r="D180" s="75" t="str">
        <f>'[1]PLANILHA DE ORÇAMENTO- ANEXO 16'!D183</f>
        <v>Vitraux em temperado incolor de 8mm, cfe projeto,incluso fechadura e acessórios para instalação e fixação.</v>
      </c>
      <c r="E180" s="79" t="str">
        <f>'[1]PLANILHA DE ORÇAMENTO- ANEXO 16'!E183</f>
        <v>M2</v>
      </c>
      <c r="F180" s="90">
        <f>'[1]PLANILHA DE ORÇAMENTO- ANEXO 16'!F183</f>
        <v>24</v>
      </c>
      <c r="G180" s="88" t="s">
        <v>157</v>
      </c>
    </row>
    <row r="181" spans="1:7" s="25" customFormat="1" ht="15.75" x14ac:dyDescent="0.25">
      <c r="A181" s="82" t="str">
        <f>'[1]PLANILHA DE ORÇAMENTO- ANEXO 16'!A184</f>
        <v>4.6.3</v>
      </c>
      <c r="B181" s="79" t="str">
        <f>'[1]PLANILHA DE ORÇAMENTO- ANEXO 16'!B184</f>
        <v>CDHU</v>
      </c>
      <c r="C181" s="79" t="str">
        <f>'[1]PLANILHA DE ORÇAMENTO- ANEXO 16'!C184</f>
        <v>26.01.060</v>
      </c>
      <c r="D181" s="75" t="str">
        <f>'[1]PLANILHA DE ORÇAMENTO- ANEXO 16'!D184</f>
        <v>Vidro liso transparente de 5 mm</v>
      </c>
      <c r="E181" s="79" t="str">
        <f>'[1]PLANILHA DE ORÇAMENTO- ANEXO 16'!E184</f>
        <v>M2</v>
      </c>
      <c r="F181" s="90">
        <f>'[1]PLANILHA DE ORÇAMENTO- ANEXO 16'!F184</f>
        <v>24.2</v>
      </c>
      <c r="G181" s="88" t="s">
        <v>158</v>
      </c>
    </row>
    <row r="182" spans="1:7" s="25" customFormat="1" ht="45" x14ac:dyDescent="0.25">
      <c r="A182" s="82" t="str">
        <f>'[1]PLANILHA DE ORÇAMENTO- ANEXO 16'!A185</f>
        <v>4.6.4</v>
      </c>
      <c r="B182" s="79" t="str">
        <f>'[1]PLANILHA DE ORÇAMENTO- ANEXO 16'!B185</f>
        <v>CDHU</v>
      </c>
      <c r="C182" s="79" t="str">
        <f>'[1]PLANILHA DE ORÇAMENTO- ANEXO 16'!C185</f>
        <v>16.03.010</v>
      </c>
      <c r="D182" s="75" t="str">
        <f>'[1]PLANILHA DE ORÇAMENTO- ANEXO 16'!D185</f>
        <v>Telhamento em cimento reforçado com fio sintético CRFS - perfil ondulado de 6 mm</v>
      </c>
      <c r="E182" s="79" t="str">
        <f>'[1]PLANILHA DE ORÇAMENTO- ANEXO 16'!E185</f>
        <v>M2</v>
      </c>
      <c r="F182" s="90">
        <f>'[1]PLANILHA DE ORÇAMENTO- ANEXO 16'!F185</f>
        <v>66.06</v>
      </c>
      <c r="G182" s="88" t="s">
        <v>159</v>
      </c>
    </row>
    <row r="183" spans="1:7" s="25" customFormat="1" ht="30" x14ac:dyDescent="0.25">
      <c r="A183" s="82" t="str">
        <f>'[1]PLANILHA DE ORÇAMENTO- ANEXO 16'!A186</f>
        <v>4.6.5</v>
      </c>
      <c r="B183" s="79" t="str">
        <f>'[1]PLANILHA DE ORÇAMENTO- ANEXO 16'!B186</f>
        <v>CDHU</v>
      </c>
      <c r="C183" s="79" t="str">
        <f>'[1]PLANILHA DE ORÇAMENTO- ANEXO 16'!C186</f>
        <v>16.33.062</v>
      </c>
      <c r="D183" s="75" t="str">
        <f>'[1]PLANILHA DE ORÇAMENTO- ANEXO 16'!D186</f>
        <v>Calha, rufo, afins em chapa galvanizada nº 24 - corte 1,00 m</v>
      </c>
      <c r="E183" s="79" t="str">
        <f>'[1]PLANILHA DE ORÇAMENTO- ANEXO 16'!E186</f>
        <v>M</v>
      </c>
      <c r="F183" s="90">
        <f>'[1]PLANILHA DE ORÇAMENTO- ANEXO 16'!F186</f>
        <v>16.7</v>
      </c>
      <c r="G183" s="88" t="s">
        <v>160</v>
      </c>
    </row>
    <row r="184" spans="1:7" s="25" customFormat="1" ht="45" x14ac:dyDescent="0.25">
      <c r="A184" s="82" t="str">
        <f>'[1]PLANILHA DE ORÇAMENTO- ANEXO 16'!A187</f>
        <v>4.6.6</v>
      </c>
      <c r="B184" s="79" t="str">
        <f>'[1]PLANILHA DE ORÇAMENTO- ANEXO 16'!B187</f>
        <v>CDHU</v>
      </c>
      <c r="C184" s="79" t="str">
        <f>'[1]PLANILHA DE ORÇAMENTO- ANEXO 16'!C187</f>
        <v>15.03.110</v>
      </c>
      <c r="D184" s="75" t="str">
        <f>'[1]PLANILHA DE ORÇAMENTO- ANEXO 16'!D187</f>
        <v>Fornecimento e montagem de estrutura em aço não patinavel, para confecção de chapa de fechamento no platibanda externo da sala de vidro.</v>
      </c>
      <c r="E184" s="79" t="str">
        <f>'[1]PLANILHA DE ORÇAMENTO- ANEXO 16'!E187</f>
        <v>KG</v>
      </c>
      <c r="F184" s="90">
        <f>'[1]PLANILHA DE ORÇAMENTO- ANEXO 16'!F187</f>
        <v>66.8</v>
      </c>
      <c r="G184" s="88" t="s">
        <v>161</v>
      </c>
    </row>
    <row r="185" spans="1:7" s="25" customFormat="1" ht="60" x14ac:dyDescent="0.25">
      <c r="A185" s="82" t="str">
        <f>'[1]PLANILHA DE ORÇAMENTO- ANEXO 16'!A188</f>
        <v>4.6.7</v>
      </c>
      <c r="B185" s="79" t="str">
        <f>'[1]PLANILHA DE ORÇAMENTO- ANEXO 16'!B188</f>
        <v>CDHU</v>
      </c>
      <c r="C185" s="79" t="str">
        <f>'[1]PLANILHA DE ORÇAMENTO- ANEXO 16'!C188</f>
        <v>21.03.151</v>
      </c>
      <c r="D185" s="75" t="str">
        <f>'[1]PLANILHA DE ORÇAMENTO- ANEXO 16'!D188</f>
        <v>Revestimento em placas de alumínio composto "ACM", espessura de 4 mm e acabamento em PVDF,incluso acessórios para fixação na lateral interna do platbanda da sala de vidro. Cor a definir</v>
      </c>
      <c r="E185" s="79" t="str">
        <f>'[1]PLANILHA DE ORÇAMENTO- ANEXO 16'!E188</f>
        <v>M2</v>
      </c>
      <c r="F185" s="90">
        <f>'[1]PLANILHA DE ORÇAMENTO- ANEXO 16'!F188</f>
        <v>13.2</v>
      </c>
      <c r="G185" s="88" t="s">
        <v>162</v>
      </c>
    </row>
    <row r="186" spans="1:7" s="25" customFormat="1" ht="47.25" x14ac:dyDescent="0.25">
      <c r="A186" s="83" t="str">
        <f>'[1]PLANILHA DE ORÇAMENTO- ANEXO 16'!A189</f>
        <v>5.</v>
      </c>
      <c r="B186" s="84"/>
      <c r="C186" s="84"/>
      <c r="D186" s="91" t="str">
        <f>'[1]PLANILHA DE ORÇAMENTO- ANEXO 16'!D189</f>
        <v>PISOS E CALÇAMENTOS EM GERAL SALÕES, FRENTE DOS SANITÁRIOS ENTRADA PRINCIPAL E FUNDOS</v>
      </c>
      <c r="E186" s="84"/>
      <c r="F186" s="84"/>
      <c r="G186" s="84"/>
    </row>
    <row r="187" spans="1:7" s="25" customFormat="1" ht="30" x14ac:dyDescent="0.25">
      <c r="A187" s="82" t="str">
        <f>'[1]PLANILHA DE ORÇAMENTO- ANEXO 16'!A190</f>
        <v>5.1</v>
      </c>
      <c r="B187" s="79" t="str">
        <f>'[1]PLANILHA DE ORÇAMENTO- ANEXO 16'!B190</f>
        <v>CDHU</v>
      </c>
      <c r="C187" s="79" t="str">
        <f>'[1]PLANILHA DE ORÇAMENTO- ANEXO 16'!C190</f>
        <v>11.20.050</v>
      </c>
      <c r="D187" s="75" t="str">
        <f>'[1]PLANILHA DE ORÇAMENTO- ANEXO 16'!D190</f>
        <v>Corte de junta de dilatação, com serra de disco diamantado para pisos</v>
      </c>
      <c r="E187" s="79" t="str">
        <f>'[1]PLANILHA DE ORÇAMENTO- ANEXO 16'!E190</f>
        <v>M</v>
      </c>
      <c r="F187" s="90">
        <f>'[1]PLANILHA DE ORÇAMENTO- ANEXO 16'!F190</f>
        <v>80</v>
      </c>
      <c r="G187" s="88" t="s">
        <v>163</v>
      </c>
    </row>
    <row r="188" spans="1:7" s="25" customFormat="1" ht="60" x14ac:dyDescent="0.25">
      <c r="A188" s="82" t="str">
        <f>'[1]PLANILHA DE ORÇAMENTO- ANEXO 16'!A191</f>
        <v>5.2</v>
      </c>
      <c r="B188" s="78" t="s">
        <v>38</v>
      </c>
      <c r="C188" s="78" t="s">
        <v>396</v>
      </c>
      <c r="D188" s="76" t="s">
        <v>397</v>
      </c>
      <c r="E188" s="79" t="s">
        <v>41</v>
      </c>
      <c r="F188" s="77">
        <v>944.92</v>
      </c>
      <c r="G188" s="88" t="s">
        <v>390</v>
      </c>
    </row>
    <row r="189" spans="1:7" s="25" customFormat="1" ht="120" x14ac:dyDescent="0.25">
      <c r="A189" s="82" t="str">
        <f>'[1]PLANILHA DE ORÇAMENTO- ANEXO 16'!A192</f>
        <v>5.3</v>
      </c>
      <c r="B189" s="79" t="str">
        <f>'[1]PLANILHA DE ORÇAMENTO- ANEXO 16'!B192</f>
        <v>SINAPI</v>
      </c>
      <c r="C189" s="79" t="str">
        <f>'[1]PLANILHA DE ORÇAMENTO- ANEXO 16'!C192</f>
        <v>94990</v>
      </c>
      <c r="D189" s="76" t="s">
        <v>392</v>
      </c>
      <c r="E189" s="79" t="str">
        <f>'[1]PLANILHA DE ORÇAMENTO- ANEXO 16'!E192</f>
        <v>M3</v>
      </c>
      <c r="F189" s="90">
        <v>25.29</v>
      </c>
      <c r="G189" s="88" t="s">
        <v>391</v>
      </c>
    </row>
    <row r="190" spans="1:7" s="25" customFormat="1" ht="31.5" x14ac:dyDescent="0.25">
      <c r="A190" s="83" t="str">
        <f>'[1]PLANILHA DE ORÇAMENTO- ANEXO 16'!A193</f>
        <v>6.</v>
      </c>
      <c r="B190" s="84"/>
      <c r="C190" s="84"/>
      <c r="D190" s="91" t="str">
        <f>'[1]PLANILHA DE ORÇAMENTO- ANEXO 16'!D193</f>
        <v>COBERTURA GERAL (SALÕES, SALAS E PLATIBANDA GERAL)</v>
      </c>
      <c r="E190" s="84"/>
      <c r="F190" s="84"/>
      <c r="G190" s="84"/>
    </row>
    <row r="191" spans="1:7" s="25" customFormat="1" ht="45" x14ac:dyDescent="0.25">
      <c r="A191" s="82" t="str">
        <f>'[1]PLANILHA DE ORÇAMENTO- ANEXO 16'!A194</f>
        <v>6.1</v>
      </c>
      <c r="B191" s="79" t="str">
        <f>'[1]PLANILHA DE ORÇAMENTO- ANEXO 16'!B194</f>
        <v>CDHU</v>
      </c>
      <c r="C191" s="79" t="str">
        <f>'[1]PLANILHA DE ORÇAMENTO- ANEXO 16'!C194</f>
        <v>16.03.010</v>
      </c>
      <c r="D191" s="75" t="str">
        <f>'[1]PLANILHA DE ORÇAMENTO- ANEXO 16'!D194</f>
        <v>Telhamento em cimento reforçado com fio sintético CRFS - perfil ondulado de 6 mm, para reposição de telhas  e beirais quebrados.</v>
      </c>
      <c r="E191" s="79" t="str">
        <f>'[1]PLANILHA DE ORÇAMENTO- ANEXO 16'!E194</f>
        <v>M2</v>
      </c>
      <c r="F191" s="90">
        <f>'[1]PLANILHA DE ORÇAMENTO- ANEXO 16'!F194</f>
        <v>50</v>
      </c>
      <c r="G191" s="88" t="s">
        <v>164</v>
      </c>
    </row>
    <row r="192" spans="1:7" s="25" customFormat="1" ht="30" x14ac:dyDescent="0.25">
      <c r="A192" s="82" t="str">
        <f>'[1]PLANILHA DE ORÇAMENTO- ANEXO 16'!A195</f>
        <v>6.2</v>
      </c>
      <c r="B192" s="79" t="str">
        <f>'[1]PLANILHA DE ORÇAMENTO- ANEXO 16'!B195</f>
        <v>CDHU</v>
      </c>
      <c r="C192" s="79" t="str">
        <f>'[1]PLANILHA DE ORÇAMENTO- ANEXO 16'!C195</f>
        <v>16.33.052</v>
      </c>
      <c r="D192" s="75" t="str">
        <f>'[1]PLANILHA DE ORÇAMENTO- ANEXO 16'!D195</f>
        <v>Calha, rufo, afins em chapa galvanizada nº 24 - corte 0,50 m</v>
      </c>
      <c r="E192" s="79" t="str">
        <f>'[1]PLANILHA DE ORÇAMENTO- ANEXO 16'!E195</f>
        <v>M</v>
      </c>
      <c r="F192" s="90">
        <v>100</v>
      </c>
      <c r="G192" s="88" t="s">
        <v>400</v>
      </c>
    </row>
    <row r="193" spans="1:7" s="25" customFormat="1" ht="75" x14ac:dyDescent="0.25">
      <c r="A193" s="82" t="str">
        <f>'[1]PLANILHA DE ORÇAMENTO- ANEXO 16'!A196</f>
        <v>6.3</v>
      </c>
      <c r="B193" s="79" t="str">
        <f>'[1]PLANILHA DE ORÇAMENTO- ANEXO 16'!B196</f>
        <v>CDHU</v>
      </c>
      <c r="C193" s="79" t="str">
        <f>'[1]PLANILHA DE ORÇAMENTO- ANEXO 16'!C196</f>
        <v>22.01.020</v>
      </c>
      <c r="D193" s="75" t="str">
        <f>'[1]PLANILHA DE ORÇAMENTO- ANEXO 16'!D196</f>
        <v>fornecimento e instalação de forro em madeira aparelhada em cedrinho, incluso tarugamento e fixação do forro. Locais sala de coordenação 2,salão de vidro,salão lateral esquerdo, e reposição de forro danificados</v>
      </c>
      <c r="E193" s="79" t="str">
        <f>'[1]PLANILHA DE ORÇAMENTO- ANEXO 16'!E196</f>
        <v>M</v>
      </c>
      <c r="F193" s="90">
        <f>'[1]PLANILHA DE ORÇAMENTO- ANEXO 16'!F196</f>
        <v>385.62</v>
      </c>
      <c r="G193" s="88" t="s">
        <v>165</v>
      </c>
    </row>
    <row r="194" spans="1:7" s="25" customFormat="1" ht="45" x14ac:dyDescent="0.25">
      <c r="A194" s="82" t="str">
        <f>'[1]PLANILHA DE ORÇAMENTO- ANEXO 16'!A197</f>
        <v>6.4</v>
      </c>
      <c r="B194" s="79" t="str">
        <f>'[1]PLANILHA DE ORÇAMENTO- ANEXO 16'!B197</f>
        <v>CDHU</v>
      </c>
      <c r="C194" s="79" t="str">
        <f>'[1]PLANILHA DE ORÇAMENTO- ANEXO 16'!C197</f>
        <v>33.10.120</v>
      </c>
      <c r="D194" s="75" t="str">
        <f>'[1]PLANILHA DE ORÇAMENTO- ANEXO 16'!D197</f>
        <v>proteção passiva contra incendio com tinta intumescente, tempo de resistencia so fogo TRRF60 minutos em todos os forro de madeira novos</v>
      </c>
      <c r="E194" s="79" t="str">
        <f>'[1]PLANILHA DE ORÇAMENTO- ANEXO 16'!E197</f>
        <v>M2</v>
      </c>
      <c r="F194" s="90">
        <f>'[1]PLANILHA DE ORÇAMENTO- ANEXO 16'!F197</f>
        <v>385.62</v>
      </c>
      <c r="G194" s="88" t="s">
        <v>92</v>
      </c>
    </row>
    <row r="195" spans="1:7" s="25" customFormat="1" ht="15.75" x14ac:dyDescent="0.25">
      <c r="A195" s="83" t="str">
        <f>'[1]PLANILHA DE ORÇAMENTO- ANEXO 16'!A198</f>
        <v>7.</v>
      </c>
      <c r="B195" s="84"/>
      <c r="C195" s="84"/>
      <c r="D195" s="91" t="str">
        <f>'[1]PLANILHA DE ORÇAMENTO- ANEXO 16'!D198</f>
        <v>SERVIÇOS ELÉTRICOS</v>
      </c>
      <c r="E195" s="84"/>
      <c r="F195" s="84"/>
      <c r="G195" s="84"/>
    </row>
    <row r="196" spans="1:7" s="25" customFormat="1" ht="15.75" x14ac:dyDescent="0.25">
      <c r="A196" s="83" t="str">
        <f>'[1]PLANILHA DE ORÇAMENTO- ANEXO 16'!A199</f>
        <v>7.1</v>
      </c>
      <c r="B196" s="84"/>
      <c r="C196" s="84"/>
      <c r="D196" s="91" t="str">
        <f>'[1]PLANILHA DE ORÇAMENTO- ANEXO 16'!D199</f>
        <v>Retiradas</v>
      </c>
      <c r="E196" s="84"/>
      <c r="F196" s="84"/>
      <c r="G196" s="84"/>
    </row>
    <row r="197" spans="1:7" s="25" customFormat="1" ht="15.75" x14ac:dyDescent="0.25">
      <c r="A197" s="82" t="str">
        <f>'[1]PLANILHA DE ORÇAMENTO- ANEXO 16'!A200</f>
        <v>7.1.1</v>
      </c>
      <c r="B197" s="79" t="str">
        <f>'[1]PLANILHA DE ORÇAMENTO- ANEXO 16'!B200</f>
        <v>CDHU</v>
      </c>
      <c r="C197" s="79" t="str">
        <f>'[1]PLANILHA DE ORÇAMENTO- ANEXO 16'!C200</f>
        <v>04.20.040</v>
      </c>
      <c r="D197" s="75" t="str">
        <f>'[1]PLANILHA DE ORÇAMENTO- ANEXO 16'!D200</f>
        <v>Remoção de lâmpada</v>
      </c>
      <c r="E197" s="79" t="str">
        <f>'[1]PLANILHA DE ORÇAMENTO- ANEXO 16'!E200</f>
        <v>UN</v>
      </c>
      <c r="F197" s="90">
        <f>'[1]PLANILHA DE ORÇAMENTO- ANEXO 16'!F200</f>
        <v>96</v>
      </c>
      <c r="G197" s="88" t="s">
        <v>166</v>
      </c>
    </row>
    <row r="198" spans="1:7" s="25" customFormat="1" ht="30" x14ac:dyDescent="0.25">
      <c r="A198" s="82" t="str">
        <f>'[1]PLANILHA DE ORÇAMENTO- ANEXO 16'!A201</f>
        <v>7.1.2</v>
      </c>
      <c r="B198" s="79" t="str">
        <f>'[1]PLANILHA DE ORÇAMENTO- ANEXO 16'!B201</f>
        <v>CDHU</v>
      </c>
      <c r="C198" s="79" t="str">
        <f>'[1]PLANILHA DE ORÇAMENTO- ANEXO 16'!C201</f>
        <v>04.17.020</v>
      </c>
      <c r="D198" s="75" t="str">
        <f>'[1]PLANILHA DE ORÇAMENTO- ANEXO 16'!D201</f>
        <v>Remoção de aparelho de iluminação ou projetor fixo em teto, piso ou parede</v>
      </c>
      <c r="E198" s="79" t="str">
        <f>'[1]PLANILHA DE ORÇAMENTO- ANEXO 16'!E201</f>
        <v>UN</v>
      </c>
      <c r="F198" s="90">
        <f>'[1]PLANILHA DE ORÇAMENTO- ANEXO 16'!F201</f>
        <v>96</v>
      </c>
      <c r="G198" s="88" t="s">
        <v>166</v>
      </c>
    </row>
    <row r="199" spans="1:7" s="25" customFormat="1" ht="30" x14ac:dyDescent="0.25">
      <c r="A199" s="82" t="str">
        <f>'[1]PLANILHA DE ORÇAMENTO- ANEXO 16'!A202</f>
        <v>7.1.3</v>
      </c>
      <c r="B199" s="79" t="str">
        <f>'[1]PLANILHA DE ORÇAMENTO- ANEXO 16'!B202</f>
        <v>CDHU</v>
      </c>
      <c r="C199" s="79" t="str">
        <f>'[1]PLANILHA DE ORÇAMENTO- ANEXO 16'!C202</f>
        <v>04.19.120</v>
      </c>
      <c r="D199" s="75" t="str">
        <f>'[1]PLANILHA DE ORÇAMENTO- ANEXO 16'!D202</f>
        <v>Remoção de interruptores, tomadas, botão de campainha ou cigarra</v>
      </c>
      <c r="E199" s="79" t="str">
        <f>'[1]PLANILHA DE ORÇAMENTO- ANEXO 16'!E202</f>
        <v>UN</v>
      </c>
      <c r="F199" s="90">
        <f>'[1]PLANILHA DE ORÇAMENTO- ANEXO 16'!F202</f>
        <v>38</v>
      </c>
      <c r="G199" s="88" t="s">
        <v>166</v>
      </c>
    </row>
    <row r="200" spans="1:7" s="25" customFormat="1" ht="15.75" x14ac:dyDescent="0.25">
      <c r="A200" s="82" t="str">
        <f>'[1]PLANILHA DE ORÇAMENTO- ANEXO 16'!A203</f>
        <v>7.1.4</v>
      </c>
      <c r="B200" s="79" t="str">
        <f>'[1]PLANILHA DE ORÇAMENTO- ANEXO 16'!B203</f>
        <v>CDHU</v>
      </c>
      <c r="C200" s="79" t="str">
        <f>'[1]PLANILHA DE ORÇAMENTO- ANEXO 16'!C203</f>
        <v>04.19.060</v>
      </c>
      <c r="D200" s="75" t="str">
        <f>'[1]PLANILHA DE ORÇAMENTO- ANEXO 16'!D203</f>
        <v>Remoção de disjuntor termomagnético</v>
      </c>
      <c r="E200" s="79" t="str">
        <f>'[1]PLANILHA DE ORÇAMENTO- ANEXO 16'!E203</f>
        <v>UN</v>
      </c>
      <c r="F200" s="90">
        <f>'[1]PLANILHA DE ORÇAMENTO- ANEXO 16'!F203</f>
        <v>28</v>
      </c>
      <c r="G200" s="88" t="s">
        <v>166</v>
      </c>
    </row>
    <row r="201" spans="1:7" s="25" customFormat="1" ht="30" x14ac:dyDescent="0.25">
      <c r="A201" s="82" t="str">
        <f>'[1]PLANILHA DE ORÇAMENTO- ANEXO 16'!A204</f>
        <v>7.1.5</v>
      </c>
      <c r="B201" s="79" t="str">
        <f>'[1]PLANILHA DE ORÇAMENTO- ANEXO 16'!B204</f>
        <v>CDHU</v>
      </c>
      <c r="C201" s="79" t="str">
        <f>'[1]PLANILHA DE ORÇAMENTO- ANEXO 16'!C204</f>
        <v>04.21.160</v>
      </c>
      <c r="D201" s="75" t="str">
        <f>'[1]PLANILHA DE ORÇAMENTO- ANEXO 16'!D204</f>
        <v>Remoção de quadro de distribuição, chamada ou caixa de passagem</v>
      </c>
      <c r="E201" s="79" t="str">
        <f>'[1]PLANILHA DE ORÇAMENTO- ANEXO 16'!E204</f>
        <v>M2</v>
      </c>
      <c r="F201" s="90">
        <f>'[1]PLANILHA DE ORÇAMENTO- ANEXO 16'!F204</f>
        <v>3</v>
      </c>
      <c r="G201" s="88" t="s">
        <v>166</v>
      </c>
    </row>
    <row r="202" spans="1:7" s="25" customFormat="1" ht="30" x14ac:dyDescent="0.25">
      <c r="A202" s="82" t="str">
        <f>'[1]PLANILHA DE ORÇAMENTO- ANEXO 16'!A205</f>
        <v>7.1.6</v>
      </c>
      <c r="B202" s="79" t="str">
        <f>'[1]PLANILHA DE ORÇAMENTO- ANEXO 16'!B205</f>
        <v>CDHU</v>
      </c>
      <c r="C202" s="79" t="str">
        <f>'[1]PLANILHA DE ORÇAMENTO- ANEXO 16'!C205</f>
        <v>04.22.110</v>
      </c>
      <c r="D202" s="75" t="str">
        <f>'[1]PLANILHA DE ORÇAMENTO- ANEXO 16'!D205</f>
        <v>Remoção de tubulação elétrica aparente com diâmetro externo até 50 mm</v>
      </c>
      <c r="E202" s="79" t="str">
        <f>'[1]PLANILHA DE ORÇAMENTO- ANEXO 16'!E205</f>
        <v>M</v>
      </c>
      <c r="F202" s="90">
        <f>'[1]PLANILHA DE ORÇAMENTO- ANEXO 16'!F205</f>
        <v>15</v>
      </c>
      <c r="G202" s="88" t="s">
        <v>166</v>
      </c>
    </row>
    <row r="203" spans="1:7" s="25" customFormat="1" ht="30" x14ac:dyDescent="0.25">
      <c r="A203" s="82" t="str">
        <f>'[1]PLANILHA DE ORÇAMENTO- ANEXO 16'!A206</f>
        <v>7.1.7</v>
      </c>
      <c r="B203" s="79" t="str">
        <f>'[1]PLANILHA DE ORÇAMENTO- ANEXO 16'!B206</f>
        <v>CDHU</v>
      </c>
      <c r="C203" s="79" t="str">
        <f>'[1]PLANILHA DE ORÇAMENTO- ANEXO 16'!C206</f>
        <v>04.22.100</v>
      </c>
      <c r="D203" s="75" t="str">
        <f>'[1]PLANILHA DE ORÇAMENTO- ANEXO 16'!D206</f>
        <v>Remoção de tubulação elétrica aparente com diâmetro externo acima de 50 mm</v>
      </c>
      <c r="E203" s="79" t="str">
        <f>'[1]PLANILHA DE ORÇAMENTO- ANEXO 16'!E206</f>
        <v>M</v>
      </c>
      <c r="F203" s="90">
        <f>'[1]PLANILHA DE ORÇAMENTO- ANEXO 16'!F206</f>
        <v>58</v>
      </c>
      <c r="G203" s="88" t="s">
        <v>166</v>
      </c>
    </row>
    <row r="204" spans="1:7" s="25" customFormat="1" ht="30" x14ac:dyDescent="0.25">
      <c r="A204" s="82" t="str">
        <f>'[1]PLANILHA DE ORÇAMENTO- ANEXO 16'!A207</f>
        <v>7.1.8</v>
      </c>
      <c r="B204" s="79" t="str">
        <f>'[1]PLANILHA DE ORÇAMENTO- ANEXO 16'!B207</f>
        <v>CDHU</v>
      </c>
      <c r="C204" s="79" t="str">
        <f>'[1]PLANILHA DE ORÇAMENTO- ANEXO 16'!C207</f>
        <v>04.18.390</v>
      </c>
      <c r="D204" s="75" t="str">
        <f>'[1]PLANILHA DE ORÇAMENTO- ANEXO 16'!D207</f>
        <v>Remoção de condutor embutido diâmetro externo até 6,5 mm</v>
      </c>
      <c r="E204" s="79" t="str">
        <f>'[1]PLANILHA DE ORÇAMENTO- ANEXO 16'!E207</f>
        <v>M</v>
      </c>
      <c r="F204" s="90">
        <f>'[1]PLANILHA DE ORÇAMENTO- ANEXO 16'!F207</f>
        <v>500</v>
      </c>
      <c r="G204" s="88" t="s">
        <v>166</v>
      </c>
    </row>
    <row r="205" spans="1:7" s="25" customFormat="1" ht="30" x14ac:dyDescent="0.25">
      <c r="A205" s="82" t="str">
        <f>'[1]PLANILHA DE ORÇAMENTO- ANEXO 16'!A208</f>
        <v>7.1.9</v>
      </c>
      <c r="B205" s="79" t="str">
        <f>'[1]PLANILHA DE ORÇAMENTO- ANEXO 16'!B208</f>
        <v>CDHU</v>
      </c>
      <c r="C205" s="79" t="str">
        <f>'[1]PLANILHA DE ORÇAMENTO- ANEXO 16'!C208</f>
        <v>04.18.380</v>
      </c>
      <c r="D205" s="75" t="str">
        <f>'[1]PLANILHA DE ORÇAMENTO- ANEXO 16'!D208</f>
        <v>Remoção de condutor embutido diâmetro externo acima de 6,5 mm</v>
      </c>
      <c r="E205" s="79" t="str">
        <f>'[1]PLANILHA DE ORÇAMENTO- ANEXO 16'!E208</f>
        <v>M</v>
      </c>
      <c r="F205" s="90">
        <f>'[1]PLANILHA DE ORÇAMENTO- ANEXO 16'!F208</f>
        <v>16</v>
      </c>
      <c r="G205" s="88" t="s">
        <v>166</v>
      </c>
    </row>
    <row r="206" spans="1:7" s="25" customFormat="1" ht="31.5" x14ac:dyDescent="0.25">
      <c r="A206" s="83" t="str">
        <f>'[1]PLANILHA DE ORÇAMENTO- ANEXO 16'!A209</f>
        <v>7.2</v>
      </c>
      <c r="B206" s="84"/>
      <c r="C206" s="84"/>
      <c r="D206" s="91" t="str">
        <f>'[1]PLANILHA DE ORÇAMENTO- ANEXO 16'!D209</f>
        <v>Circuito Alimentador Elétrico (QD02 - QD03 - QD04)</v>
      </c>
      <c r="E206" s="84"/>
      <c r="F206" s="84"/>
      <c r="G206" s="84"/>
    </row>
    <row r="207" spans="1:7" s="25" customFormat="1" ht="30" x14ac:dyDescent="0.25">
      <c r="A207" s="82" t="str">
        <f>'[1]PLANILHA DE ORÇAMENTO- ANEXO 16'!A210</f>
        <v>7.2.1</v>
      </c>
      <c r="B207" s="79" t="str">
        <f>'[1]PLANILHA DE ORÇAMENTO- ANEXO 16'!B210</f>
        <v>CDHU</v>
      </c>
      <c r="C207" s="79" t="str">
        <f>'[1]PLANILHA DE ORÇAMENTO- ANEXO 16'!C210</f>
        <v>38.04.080</v>
      </c>
      <c r="D207" s="75" t="str">
        <f>'[1]PLANILHA DE ORÇAMENTO- ANEXO 16'!D210</f>
        <v>Eletroduto galvanizado conforme NBR13057 -  1 1/4´ com acessórios</v>
      </c>
      <c r="E207" s="79" t="str">
        <f>'[1]PLANILHA DE ORÇAMENTO- ANEXO 16'!E210</f>
        <v>M</v>
      </c>
      <c r="F207" s="90">
        <f>'[1]PLANILHA DE ORÇAMENTO- ANEXO 16'!F210</f>
        <v>4</v>
      </c>
      <c r="G207" s="88" t="s">
        <v>166</v>
      </c>
    </row>
    <row r="208" spans="1:7" s="25" customFormat="1" ht="30" x14ac:dyDescent="0.25">
      <c r="A208" s="82" t="str">
        <f>'[1]PLANILHA DE ORÇAMENTO- ANEXO 16'!A211</f>
        <v>7.2.2</v>
      </c>
      <c r="B208" s="79" t="str">
        <f>'[1]PLANILHA DE ORÇAMENTO- ANEXO 16'!B211</f>
        <v>CDHU</v>
      </c>
      <c r="C208" s="79" t="str">
        <f>'[1]PLANILHA DE ORÇAMENTO- ANEXO 16'!C211</f>
        <v>38.04.140</v>
      </c>
      <c r="D208" s="75" t="str">
        <f>'[1]PLANILHA DE ORÇAMENTO- ANEXO 16'!D211</f>
        <v>Eletroduto galvanizado conforme NBR13057 -  2 1/2´ com acessórios</v>
      </c>
      <c r="E208" s="79" t="str">
        <f>'[1]PLANILHA DE ORÇAMENTO- ANEXO 16'!E211</f>
        <v>M</v>
      </c>
      <c r="F208" s="90">
        <f>'[1]PLANILHA DE ORÇAMENTO- ANEXO 16'!F211</f>
        <v>4</v>
      </c>
      <c r="G208" s="88" t="s">
        <v>166</v>
      </c>
    </row>
    <row r="209" spans="1:8" s="25" customFormat="1" ht="30" x14ac:dyDescent="0.25">
      <c r="A209" s="82" t="str">
        <f>'[1]PLANILHA DE ORÇAMENTO- ANEXO 16'!A212</f>
        <v>7.2.3</v>
      </c>
      <c r="B209" s="79" t="str">
        <f>'[1]PLANILHA DE ORÇAMENTO- ANEXO 16'!B212</f>
        <v>CDHU</v>
      </c>
      <c r="C209" s="79" t="str">
        <f>'[1]PLANILHA DE ORÇAMENTO- ANEXO 16'!C212</f>
        <v>40.02.100</v>
      </c>
      <c r="D209" s="75" t="str">
        <f>'[1]PLANILHA DE ORÇAMENTO- ANEXO 16'!D212</f>
        <v>Caixa de passagem em chapa, com tampa parafusada, 400 x 400 x 150 mm</v>
      </c>
      <c r="E209" s="79" t="str">
        <f>'[1]PLANILHA DE ORÇAMENTO- ANEXO 16'!E212</f>
        <v>UN</v>
      </c>
      <c r="F209" s="90">
        <f>'[1]PLANILHA DE ORÇAMENTO- ANEXO 16'!F212</f>
        <v>3</v>
      </c>
      <c r="G209" s="88" t="s">
        <v>166</v>
      </c>
    </row>
    <row r="210" spans="1:8" s="25" customFormat="1" ht="30" x14ac:dyDescent="0.25">
      <c r="A210" s="82" t="str">
        <f>'[1]PLANILHA DE ORÇAMENTO- ANEXO 16'!A213</f>
        <v>7.2.4</v>
      </c>
      <c r="B210" s="79" t="str">
        <f>'[1]PLANILHA DE ORÇAMENTO- ANEXO 16'!B213</f>
        <v>CDHU</v>
      </c>
      <c r="C210" s="79" t="str">
        <f>'[1]PLANILHA DE ORÇAMENTO- ANEXO 16'!C213</f>
        <v>39.21.100</v>
      </c>
      <c r="D210" s="75" t="str">
        <f>'[1]PLANILHA DE ORÇAMENTO- ANEXO 16'!D213</f>
        <v>Cabo de cobre flexível de 70 mm², isolamento 0,6/1kV - isolação HEPR 90°C</v>
      </c>
      <c r="E210" s="79" t="str">
        <f>'[1]PLANILHA DE ORÇAMENTO- ANEXO 16'!E213</f>
        <v>M</v>
      </c>
      <c r="F210" s="90">
        <f>'[1]PLANILHA DE ORÇAMENTO- ANEXO 16'!F213</f>
        <v>50</v>
      </c>
      <c r="G210" s="88" t="s">
        <v>166</v>
      </c>
    </row>
    <row r="211" spans="1:8" s="25" customFormat="1" ht="30" x14ac:dyDescent="0.25">
      <c r="A211" s="82" t="str">
        <f>'[1]PLANILHA DE ORÇAMENTO- ANEXO 16'!A214</f>
        <v>7.2.5</v>
      </c>
      <c r="B211" s="79" t="str">
        <f>'[1]PLANILHA DE ORÇAMENTO- ANEXO 16'!B214</f>
        <v>CDHU</v>
      </c>
      <c r="C211" s="79" t="str">
        <f>'[1]PLANILHA DE ORÇAMENTO- ANEXO 16'!C214</f>
        <v>39.21.090</v>
      </c>
      <c r="D211" s="75" t="str">
        <f>'[1]PLANILHA DE ORÇAMENTO- ANEXO 16'!D214</f>
        <v>Cabo de cobre flexível de 50 mm², isolamento 0,6/1kV - isolação HEPR 90°C</v>
      </c>
      <c r="E211" s="79" t="str">
        <f>'[1]PLANILHA DE ORÇAMENTO- ANEXO 16'!E214</f>
        <v>M</v>
      </c>
      <c r="F211" s="90">
        <f>'[1]PLANILHA DE ORÇAMENTO- ANEXO 16'!F214</f>
        <v>40</v>
      </c>
      <c r="G211" s="88" t="s">
        <v>166</v>
      </c>
      <c r="H211" s="26"/>
    </row>
    <row r="212" spans="1:8" s="25" customFormat="1" ht="30" x14ac:dyDescent="0.25">
      <c r="A212" s="82" t="str">
        <f>'[1]PLANILHA DE ORÇAMENTO- ANEXO 16'!A215</f>
        <v>7.2.6</v>
      </c>
      <c r="B212" s="79" t="str">
        <f>'[1]PLANILHA DE ORÇAMENTO- ANEXO 16'!B215</f>
        <v>CDHU</v>
      </c>
      <c r="C212" s="79" t="str">
        <f>'[1]PLANILHA DE ORÇAMENTO- ANEXO 16'!C215</f>
        <v>39.21.060</v>
      </c>
      <c r="D212" s="75" t="str">
        <f>'[1]PLANILHA DE ORÇAMENTO- ANEXO 16'!D215</f>
        <v>Cabo de cobre flexível de 16 mm², isolamento 0,6/1kV - isolação HEPR 90°C</v>
      </c>
      <c r="E212" s="79" t="str">
        <f>'[1]PLANILHA DE ORÇAMENTO- ANEXO 16'!E215</f>
        <v>M</v>
      </c>
      <c r="F212" s="90">
        <f>'[1]PLANILHA DE ORÇAMENTO- ANEXO 16'!F215</f>
        <v>12</v>
      </c>
      <c r="G212" s="88" t="s">
        <v>166</v>
      </c>
    </row>
    <row r="213" spans="1:8" s="25" customFormat="1" ht="30" x14ac:dyDescent="0.25">
      <c r="A213" s="82" t="str">
        <f>'[1]PLANILHA DE ORÇAMENTO- ANEXO 16'!A216</f>
        <v>7.2.7</v>
      </c>
      <c r="B213" s="79" t="str">
        <f>'[1]PLANILHA DE ORÇAMENTO- ANEXO 16'!B216</f>
        <v>CDHU</v>
      </c>
      <c r="C213" s="79" t="str">
        <f>'[1]PLANILHA DE ORÇAMENTO- ANEXO 16'!C216</f>
        <v>38.13.030</v>
      </c>
      <c r="D213" s="75" t="str">
        <f>'[1]PLANILHA DE ORÇAMENTO- ANEXO 16'!D216</f>
        <v>Eletroduto corrugado em polietileno de alta densidade, DN= 75 mm, com acessórios</v>
      </c>
      <c r="E213" s="79" t="str">
        <f>'[1]PLANILHA DE ORÇAMENTO- ANEXO 16'!E216</f>
        <v>M</v>
      </c>
      <c r="F213" s="90">
        <f>'[1]PLANILHA DE ORÇAMENTO- ANEXO 16'!F216</f>
        <v>15</v>
      </c>
      <c r="G213" s="88" t="s">
        <v>166</v>
      </c>
    </row>
    <row r="214" spans="1:8" s="25" customFormat="1" ht="30" x14ac:dyDescent="0.25">
      <c r="A214" s="82" t="str">
        <f>'[1]PLANILHA DE ORÇAMENTO- ANEXO 16'!A217</f>
        <v>7.2.8</v>
      </c>
      <c r="B214" s="79" t="str">
        <f>'[1]PLANILHA DE ORÇAMENTO- ANEXO 16'!B217</f>
        <v>CDHU</v>
      </c>
      <c r="C214" s="79" t="str">
        <f>'[1]PLANILHA DE ORÇAMENTO- ANEXO 16'!C217</f>
        <v>06.02.020</v>
      </c>
      <c r="D214" s="75" t="str">
        <f>'[1]PLANILHA DE ORÇAMENTO- ANEXO 16'!D217</f>
        <v>Escavação manual em solo de 1ª e 2ª categoria em vala ou cava até 1,5 m</v>
      </c>
      <c r="E214" s="79" t="str">
        <f>'[1]PLANILHA DE ORÇAMENTO- ANEXO 16'!E217</f>
        <v>M3</v>
      </c>
      <c r="F214" s="90">
        <f>'[1]PLANILHA DE ORÇAMENTO- ANEXO 16'!F217</f>
        <v>1.5</v>
      </c>
      <c r="G214" s="88" t="s">
        <v>166</v>
      </c>
    </row>
    <row r="215" spans="1:8" s="25" customFormat="1" ht="30" x14ac:dyDescent="0.25">
      <c r="A215" s="82" t="str">
        <f>'[1]PLANILHA DE ORÇAMENTO- ANEXO 16'!A218</f>
        <v>7.2.9</v>
      </c>
      <c r="B215" s="79" t="str">
        <f>'[1]PLANILHA DE ORÇAMENTO- ANEXO 16'!B218</f>
        <v>CDHU</v>
      </c>
      <c r="C215" s="79" t="str">
        <f>'[1]PLANILHA DE ORÇAMENTO- ANEXO 16'!C218</f>
        <v>06.11.040</v>
      </c>
      <c r="D215" s="75" t="str">
        <f>'[1]PLANILHA DE ORÇAMENTO- ANEXO 16'!D218</f>
        <v>Reaterro manual apiloado sem controle de compactação</v>
      </c>
      <c r="E215" s="79" t="str">
        <f>'[1]PLANILHA DE ORÇAMENTO- ANEXO 16'!E218</f>
        <v>M3</v>
      </c>
      <c r="F215" s="90">
        <f>'[1]PLANILHA DE ORÇAMENTO- ANEXO 16'!F218</f>
        <v>1.5</v>
      </c>
      <c r="G215" s="88" t="s">
        <v>166</v>
      </c>
    </row>
    <row r="216" spans="1:8" s="25" customFormat="1" ht="60" x14ac:dyDescent="0.25">
      <c r="A216" s="82" t="str">
        <f>'[1]PLANILHA DE ORÇAMENTO- ANEXO 16'!A219</f>
        <v>7.2.10</v>
      </c>
      <c r="B216" s="79" t="str">
        <f>'[1]PLANILHA DE ORÇAMENTO- ANEXO 16'!B219</f>
        <v>SINAPI</v>
      </c>
      <c r="C216" s="79" t="str">
        <f>'[1]PLANILHA DE ORÇAMENTO- ANEXO 16'!C219</f>
        <v>97888</v>
      </c>
      <c r="D216" s="75" t="str">
        <f>'[1]PLANILHA DE ORÇAMENTO- ANEXO 16'!D219</f>
        <v>CAIXA ENTERRADA ELÉTRICA RETANGULAR, EM ALVENARIA COM TIJOLOS CERÂMICOS MACIÇOS, FUNDO COM BRITA, DIMENSÕES INTERNAS: 0,6X0,6X0,6 M. AF_12/2020</v>
      </c>
      <c r="E216" s="79" t="str">
        <f>'[1]PLANILHA DE ORÇAMENTO- ANEXO 16'!E219</f>
        <v>UN</v>
      </c>
      <c r="F216" s="90">
        <f>'[1]PLANILHA DE ORÇAMENTO- ANEXO 16'!F219</f>
        <v>3</v>
      </c>
      <c r="G216" s="88" t="s">
        <v>166</v>
      </c>
    </row>
    <row r="217" spans="1:8" s="25" customFormat="1" ht="30" x14ac:dyDescent="0.25">
      <c r="A217" s="82" t="str">
        <f>'[1]PLANILHA DE ORÇAMENTO- ANEXO 16'!A220</f>
        <v>7.2.11</v>
      </c>
      <c r="B217" s="79" t="str">
        <f>'[1]PLANILHA DE ORÇAMENTO- ANEXO 16'!B220</f>
        <v>CDHU</v>
      </c>
      <c r="C217" s="79" t="str">
        <f>'[1]PLANILHA DE ORÇAMENTO- ANEXO 16'!C220</f>
        <v>37.06.014</v>
      </c>
      <c r="D217" s="75" t="str">
        <f>'[1]PLANILHA DE ORÇAMENTO- ANEXO 16'!D220</f>
        <v>Painel autoportante em chapa de aço, com proteção mínima IP 54 - sem componentes</v>
      </c>
      <c r="E217" s="79" t="str">
        <f>'[1]PLANILHA DE ORÇAMENTO- ANEXO 16'!E220</f>
        <v>M2</v>
      </c>
      <c r="F217" s="90">
        <f>'[1]PLANILHA DE ORÇAMENTO- ANEXO 16'!F220</f>
        <v>0.8</v>
      </c>
      <c r="G217" s="88" t="s">
        <v>166</v>
      </c>
    </row>
    <row r="218" spans="1:8" s="25" customFormat="1" ht="30" x14ac:dyDescent="0.25">
      <c r="A218" s="82" t="str">
        <f>'[1]PLANILHA DE ORÇAMENTO- ANEXO 16'!A221</f>
        <v>7.2.12</v>
      </c>
      <c r="B218" s="79" t="str">
        <f>'[1]PLANILHA DE ORÇAMENTO- ANEXO 16'!B221</f>
        <v>CDHU</v>
      </c>
      <c r="C218" s="79" t="str">
        <f>'[1]PLANILHA DE ORÇAMENTO- ANEXO 16'!C221</f>
        <v>37.13.660</v>
      </c>
      <c r="D218" s="75" t="str">
        <f>'[1]PLANILHA DE ORÇAMENTO- ANEXO 16'!D221</f>
        <v>Disjuntor termomagnético, tripolar 220/380 V, corrente de 60 A até 100 A</v>
      </c>
      <c r="E218" s="79" t="str">
        <f>'[1]PLANILHA DE ORÇAMENTO- ANEXO 16'!E221</f>
        <v>UN</v>
      </c>
      <c r="F218" s="90">
        <f>'[1]PLANILHA DE ORÇAMENTO- ANEXO 16'!F221</f>
        <v>3</v>
      </c>
      <c r="G218" s="88" t="s">
        <v>166</v>
      </c>
    </row>
    <row r="219" spans="1:8" s="25" customFormat="1" ht="31.5" x14ac:dyDescent="0.25">
      <c r="A219" s="83" t="str">
        <f>'[1]PLANILHA DE ORÇAMENTO- ANEXO 16'!A222</f>
        <v>7.3</v>
      </c>
      <c r="B219" s="84"/>
      <c r="C219" s="84"/>
      <c r="D219" s="91" t="str">
        <f>'[1]PLANILHA DE ORÇAMENTO- ANEXO 16'!D222</f>
        <v>Quadro de Distribuição Elétrico (QD02 -  QD03 - QD04)</v>
      </c>
      <c r="E219" s="84"/>
      <c r="F219" s="84"/>
      <c r="G219" s="84"/>
    </row>
    <row r="220" spans="1:8" s="25" customFormat="1" ht="45" x14ac:dyDescent="0.25">
      <c r="A220" s="82" t="str">
        <f>'[1]PLANILHA DE ORÇAMENTO- ANEXO 16'!A223</f>
        <v>7.3.1</v>
      </c>
      <c r="B220" s="79" t="str">
        <f>'[1]PLANILHA DE ORÇAMENTO- ANEXO 16'!B223</f>
        <v>CDHU</v>
      </c>
      <c r="C220" s="79" t="str">
        <f>'[1]PLANILHA DE ORÇAMENTO- ANEXO 16'!C223</f>
        <v>37.03.240</v>
      </c>
      <c r="D220" s="75" t="str">
        <f>'[1]PLANILHA DE ORÇAMENTO- ANEXO 16'!D223</f>
        <v>Quadro de distribuição universal de embutir, para disjuntores 56 DIN / 40 Bolt-on - 225 A - sem componentes</v>
      </c>
      <c r="E220" s="79" t="str">
        <f>'[1]PLANILHA DE ORÇAMENTO- ANEXO 16'!E223</f>
        <v>UN</v>
      </c>
      <c r="F220" s="90">
        <f>'[1]PLANILHA DE ORÇAMENTO- ANEXO 16'!F223</f>
        <v>1</v>
      </c>
      <c r="G220" s="88" t="s">
        <v>166</v>
      </c>
    </row>
    <row r="221" spans="1:8" s="25" customFormat="1" ht="45" x14ac:dyDescent="0.25">
      <c r="A221" s="82" t="str">
        <f>'[1]PLANILHA DE ORÇAMENTO- ANEXO 16'!A224</f>
        <v>7.3.2</v>
      </c>
      <c r="B221" s="79" t="str">
        <f>'[1]PLANILHA DE ORÇAMENTO- ANEXO 16'!B224</f>
        <v>CDHU</v>
      </c>
      <c r="C221" s="79" t="str">
        <f>'[1]PLANILHA DE ORÇAMENTO- ANEXO 16'!C224</f>
        <v>37.04.260</v>
      </c>
      <c r="D221" s="75" t="str">
        <f>'[1]PLANILHA DE ORÇAMENTO- ANEXO 16'!D224</f>
        <v>Quadro de distribuição universal de sobrepor, para disjuntores 24 DIN / 18 Bolt-on - 150 A - sem componentes</v>
      </c>
      <c r="E221" s="79" t="str">
        <f>'[1]PLANILHA DE ORÇAMENTO- ANEXO 16'!E224</f>
        <v>UN</v>
      </c>
      <c r="F221" s="90">
        <f>'[1]PLANILHA DE ORÇAMENTO- ANEXO 16'!F224</f>
        <v>2</v>
      </c>
      <c r="G221" s="88" t="s">
        <v>166</v>
      </c>
    </row>
    <row r="222" spans="1:8" s="25" customFormat="1" ht="30" x14ac:dyDescent="0.25">
      <c r="A222" s="82" t="str">
        <f>'[1]PLANILHA DE ORÇAMENTO- ANEXO 16'!A225</f>
        <v>7.3.3</v>
      </c>
      <c r="B222" s="79" t="str">
        <f>'[1]PLANILHA DE ORÇAMENTO- ANEXO 16'!B225</f>
        <v>CDHU</v>
      </c>
      <c r="C222" s="79" t="str">
        <f>'[1]PLANILHA DE ORÇAMENTO- ANEXO 16'!C225</f>
        <v>37.17.110</v>
      </c>
      <c r="D222" s="75" t="str">
        <f>'[1]PLANILHA DE ORÇAMENTO- ANEXO 16'!D225</f>
        <v>Dispositivo diferencial residual de 100 A x 30 mA - 4 polos</v>
      </c>
      <c r="E222" s="79" t="str">
        <f>'[1]PLANILHA DE ORÇAMENTO- ANEXO 16'!E225</f>
        <v>UN</v>
      </c>
      <c r="F222" s="90">
        <f>'[1]PLANILHA DE ORÇAMENTO- ANEXO 16'!F225</f>
        <v>2</v>
      </c>
      <c r="G222" s="88" t="s">
        <v>166</v>
      </c>
    </row>
    <row r="223" spans="1:8" s="25" customFormat="1" ht="30" x14ac:dyDescent="0.25">
      <c r="A223" s="82" t="str">
        <f>'[1]PLANILHA DE ORÇAMENTO- ANEXO 16'!A226</f>
        <v>7.3.4</v>
      </c>
      <c r="B223" s="79" t="str">
        <f>'[1]PLANILHA DE ORÇAMENTO- ANEXO 16'!B226</f>
        <v>CDHU</v>
      </c>
      <c r="C223" s="79" t="str">
        <f>'[1]PLANILHA DE ORÇAMENTO- ANEXO 16'!C226</f>
        <v>37.17.090</v>
      </c>
      <c r="D223" s="75" t="str">
        <f>'[1]PLANILHA DE ORÇAMENTO- ANEXO 16'!D226</f>
        <v>Dispositivo diferencial residual de 63 A x 30 mA - 4 polos</v>
      </c>
      <c r="E223" s="79" t="str">
        <f>'[1]PLANILHA DE ORÇAMENTO- ANEXO 16'!E226</f>
        <v>UN</v>
      </c>
      <c r="F223" s="90">
        <f>'[1]PLANILHA DE ORÇAMENTO- ANEXO 16'!F226</f>
        <v>1</v>
      </c>
      <c r="G223" s="88" t="s">
        <v>166</v>
      </c>
    </row>
    <row r="224" spans="1:8" s="25" customFormat="1" ht="30" x14ac:dyDescent="0.25">
      <c r="A224" s="82" t="str">
        <f>'[1]PLANILHA DE ORÇAMENTO- ANEXO 16'!A227</f>
        <v>7.3.5</v>
      </c>
      <c r="B224" s="79" t="str">
        <f>'[1]PLANILHA DE ORÇAMENTO- ANEXO 16'!B227</f>
        <v>CDHU</v>
      </c>
      <c r="C224" s="79" t="str">
        <f>'[1]PLANILHA DE ORÇAMENTO- ANEXO 16'!C227</f>
        <v>37.13.660</v>
      </c>
      <c r="D224" s="75" t="str">
        <f>'[1]PLANILHA DE ORÇAMENTO- ANEXO 16'!D227</f>
        <v>Disjuntor termomagnético, tripolar 220/380 V, corrente de 60 A até 100 A</v>
      </c>
      <c r="E224" s="79" t="str">
        <f>'[1]PLANILHA DE ORÇAMENTO- ANEXO 16'!E227</f>
        <v>UN</v>
      </c>
      <c r="F224" s="90">
        <f>'[1]PLANILHA DE ORÇAMENTO- ANEXO 16'!F227</f>
        <v>2</v>
      </c>
      <c r="G224" s="88" t="s">
        <v>166</v>
      </c>
    </row>
    <row r="225" spans="1:7" s="25" customFormat="1" ht="30" x14ac:dyDescent="0.25">
      <c r="A225" s="82" t="str">
        <f>'[1]PLANILHA DE ORÇAMENTO- ANEXO 16'!A228</f>
        <v>7.3.6</v>
      </c>
      <c r="B225" s="79" t="str">
        <f>'[1]PLANILHA DE ORÇAMENTO- ANEXO 16'!B228</f>
        <v>CDHU</v>
      </c>
      <c r="C225" s="79" t="str">
        <f>'[1]PLANILHA DE ORÇAMENTO- ANEXO 16'!C228</f>
        <v>37.13.650</v>
      </c>
      <c r="D225" s="75" t="str">
        <f>'[1]PLANILHA DE ORÇAMENTO- ANEXO 16'!D228</f>
        <v>Disjuntor termomagnético, tripolar 220/380 V, corrente de 10 A até 50 A</v>
      </c>
      <c r="E225" s="79" t="str">
        <f>'[1]PLANILHA DE ORÇAMENTO- ANEXO 16'!E228</f>
        <v>UN</v>
      </c>
      <c r="F225" s="90">
        <f>'[1]PLANILHA DE ORÇAMENTO- ANEXO 16'!F228</f>
        <v>2</v>
      </c>
      <c r="G225" s="88" t="s">
        <v>166</v>
      </c>
    </row>
    <row r="226" spans="1:7" s="25" customFormat="1" ht="30" x14ac:dyDescent="0.25">
      <c r="A226" s="82" t="str">
        <f>'[1]PLANILHA DE ORÇAMENTO- ANEXO 16'!A229</f>
        <v>7.3.7</v>
      </c>
      <c r="B226" s="79" t="str">
        <f>'[1]PLANILHA DE ORÇAMENTO- ANEXO 16'!B229</f>
        <v>CDHU</v>
      </c>
      <c r="C226" s="79" t="str">
        <f>'[1]PLANILHA DE ORÇAMENTO- ANEXO 16'!C229</f>
        <v>37.13.630</v>
      </c>
      <c r="D226" s="75" t="str">
        <f>'[1]PLANILHA DE ORÇAMENTO- ANEXO 16'!D229</f>
        <v>Disjuntor termomagnético, bipolar 220/380 V, corrente de 10 A até 50 A</v>
      </c>
      <c r="E226" s="79" t="str">
        <f>'[1]PLANILHA DE ORÇAMENTO- ANEXO 16'!E229</f>
        <v>UN</v>
      </c>
      <c r="F226" s="90">
        <f>'[1]PLANILHA DE ORÇAMENTO- ANEXO 16'!F229</f>
        <v>20</v>
      </c>
      <c r="G226" s="88" t="s">
        <v>166</v>
      </c>
    </row>
    <row r="227" spans="1:7" s="25" customFormat="1" ht="30" x14ac:dyDescent="0.25">
      <c r="A227" s="82" t="str">
        <f>'[1]PLANILHA DE ORÇAMENTO- ANEXO 16'!A230</f>
        <v>7.3.8</v>
      </c>
      <c r="B227" s="79" t="str">
        <f>'[1]PLANILHA DE ORÇAMENTO- ANEXO 16'!B230</f>
        <v>CDHU</v>
      </c>
      <c r="C227" s="79" t="str">
        <f>'[1]PLANILHA DE ORÇAMENTO- ANEXO 16'!C230</f>
        <v>37.13.600</v>
      </c>
      <c r="D227" s="75" t="str">
        <f>'[1]PLANILHA DE ORÇAMENTO- ANEXO 16'!D230</f>
        <v>Disjuntor termomagnético, unipolar 127/220 V, corrente de 10 A até 30 A</v>
      </c>
      <c r="E227" s="79" t="str">
        <f>'[1]PLANILHA DE ORÇAMENTO- ANEXO 16'!E230</f>
        <v>UN</v>
      </c>
      <c r="F227" s="90">
        <f>'[1]PLANILHA DE ORÇAMENTO- ANEXO 16'!F230</f>
        <v>31</v>
      </c>
      <c r="G227" s="88" t="s">
        <v>166</v>
      </c>
    </row>
    <row r="228" spans="1:7" s="25" customFormat="1" ht="30" x14ac:dyDescent="0.25">
      <c r="A228" s="82" t="str">
        <f>'[1]PLANILHA DE ORÇAMENTO- ANEXO 16'!A231</f>
        <v>7.3.9</v>
      </c>
      <c r="B228" s="79" t="str">
        <f>'[1]PLANILHA DE ORÇAMENTO- ANEXO 16'!B231</f>
        <v>CDHU</v>
      </c>
      <c r="C228" s="79" t="str">
        <f>'[1]PLANILHA DE ORÇAMENTO- ANEXO 16'!C231</f>
        <v>37.24.032</v>
      </c>
      <c r="D228" s="75" t="str">
        <f>'[1]PLANILHA DE ORÇAMENTO- ANEXO 16'!D231</f>
        <v>Supressor de surto monofásico, corrente nominal 20 kA, Imax. de surto 50 até 80 kA</v>
      </c>
      <c r="E228" s="79" t="str">
        <f>'[1]PLANILHA DE ORÇAMENTO- ANEXO 16'!E231</f>
        <v>UN</v>
      </c>
      <c r="F228" s="90">
        <f>'[1]PLANILHA DE ORÇAMENTO- ANEXO 16'!F231</f>
        <v>12</v>
      </c>
      <c r="G228" s="88" t="s">
        <v>166</v>
      </c>
    </row>
    <row r="229" spans="1:7" s="25" customFormat="1" ht="15.75" x14ac:dyDescent="0.25">
      <c r="A229" s="83" t="str">
        <f>'[1]PLANILHA DE ORÇAMENTO- ANEXO 16'!A232</f>
        <v>7.4</v>
      </c>
      <c r="B229" s="84"/>
      <c r="C229" s="84"/>
      <c r="D229" s="91" t="str">
        <f>'[1]PLANILHA DE ORÇAMENTO- ANEXO 16'!D232</f>
        <v>Quadro Telefonico/Dados (VDI) com Alimentador</v>
      </c>
      <c r="E229" s="84"/>
      <c r="F229" s="84"/>
      <c r="G229" s="84"/>
    </row>
    <row r="230" spans="1:7" s="25" customFormat="1" ht="60" x14ac:dyDescent="0.25">
      <c r="A230" s="82" t="str">
        <f>'[1]PLANILHA DE ORÇAMENTO- ANEXO 16'!A233</f>
        <v>7.4.1</v>
      </c>
      <c r="B230" s="79" t="str">
        <f>'[1]PLANILHA DE ORÇAMENTO- ANEXO 16'!B233</f>
        <v>SINAPI</v>
      </c>
      <c r="C230" s="79" t="str">
        <f>'[1]PLANILHA DE ORÇAMENTO- ANEXO 16'!C233</f>
        <v>100562</v>
      </c>
      <c r="D230" s="75" t="str">
        <f>'[1]PLANILHA DE ORÇAMENTO- ANEXO 16'!D233</f>
        <v>QUADRO DE DISTRIBUICAO PARA TELEFONE N.4, 60X60X12CM EM CHAPA METALICA, DE EMBUTIR, SEM ACESSORIOS, PADRAO TELEBRAS, FORNECIMENTO E INSTALAÇÃO. AF_11/2019</v>
      </c>
      <c r="E230" s="79" t="str">
        <f>'[1]PLANILHA DE ORÇAMENTO- ANEXO 16'!E233</f>
        <v>UN</v>
      </c>
      <c r="F230" s="90">
        <f>'[1]PLANILHA DE ORÇAMENTO- ANEXO 16'!F233</f>
        <v>1</v>
      </c>
      <c r="G230" s="88" t="s">
        <v>166</v>
      </c>
    </row>
    <row r="231" spans="1:7" s="25" customFormat="1" ht="30" x14ac:dyDescent="0.25">
      <c r="A231" s="82" t="str">
        <f>'[1]PLANILHA DE ORÇAMENTO- ANEXO 16'!A234</f>
        <v>7.4.2</v>
      </c>
      <c r="B231" s="79" t="str">
        <f>'[1]PLANILHA DE ORÇAMENTO- ANEXO 16'!B234</f>
        <v>CDHU</v>
      </c>
      <c r="C231" s="79" t="str">
        <f>'[1]PLANILHA DE ORÇAMENTO- ANEXO 16'!C234</f>
        <v>38.04.100</v>
      </c>
      <c r="D231" s="75" t="str">
        <f>'[1]PLANILHA DE ORÇAMENTO- ANEXO 16'!D234</f>
        <v>Eletroduto galvanizado conforme NBR13057 -  1 1/2´ com acessórios</v>
      </c>
      <c r="E231" s="79" t="str">
        <f>'[1]PLANILHA DE ORÇAMENTO- ANEXO 16'!E234</f>
        <v>M</v>
      </c>
      <c r="F231" s="90">
        <f>'[1]PLANILHA DE ORÇAMENTO- ANEXO 16'!F234</f>
        <v>50</v>
      </c>
      <c r="G231" s="88" t="s">
        <v>166</v>
      </c>
    </row>
    <row r="232" spans="1:7" s="25" customFormat="1" ht="15.75" x14ac:dyDescent="0.25">
      <c r="A232" s="82" t="str">
        <f>'[1]PLANILHA DE ORÇAMENTO- ANEXO 16'!A235</f>
        <v>7.4.3</v>
      </c>
      <c r="B232" s="79" t="str">
        <f>'[1]PLANILHA DE ORÇAMENTO- ANEXO 16'!B235</f>
        <v>CDHU</v>
      </c>
      <c r="C232" s="79" t="str">
        <f>'[1]PLANILHA DE ORÇAMENTO- ANEXO 16'!C235</f>
        <v>40.06.100</v>
      </c>
      <c r="D232" s="75" t="str">
        <f>'[1]PLANILHA DE ORÇAMENTO- ANEXO 16'!D235</f>
        <v>Condulete metálico de 1 1/2´</v>
      </c>
      <c r="E232" s="79" t="str">
        <f>'[1]PLANILHA DE ORÇAMENTO- ANEXO 16'!E235</f>
        <v>CJ</v>
      </c>
      <c r="F232" s="90">
        <f>'[1]PLANILHA DE ORÇAMENTO- ANEXO 16'!F235</f>
        <v>20</v>
      </c>
      <c r="G232" s="88" t="s">
        <v>166</v>
      </c>
    </row>
    <row r="233" spans="1:7" s="25" customFormat="1" ht="15.75" x14ac:dyDescent="0.25">
      <c r="A233" s="82" t="str">
        <f>'[1]PLANILHA DE ORÇAMENTO- ANEXO 16'!A236</f>
        <v>7.4.4</v>
      </c>
      <c r="B233" s="79" t="str">
        <f>'[1]PLANILHA DE ORÇAMENTO- ANEXO 16'!B236</f>
        <v>CDHU</v>
      </c>
      <c r="C233" s="79" t="str">
        <f>'[1]PLANILHA DE ORÇAMENTO- ANEXO 16'!C236</f>
        <v>38.15.040</v>
      </c>
      <c r="D233" s="75" t="str">
        <f>'[1]PLANILHA DE ORÇAMENTO- ANEXO 16'!D236</f>
        <v>Eletroduto metálico flexível com capa em PVC de 2´</v>
      </c>
      <c r="E233" s="79" t="str">
        <f>'[1]PLANILHA DE ORÇAMENTO- ANEXO 16'!E236</f>
        <v>M</v>
      </c>
      <c r="F233" s="90">
        <f>'[1]PLANILHA DE ORÇAMENTO- ANEXO 16'!F236</f>
        <v>4</v>
      </c>
      <c r="G233" s="88" t="s">
        <v>166</v>
      </c>
    </row>
    <row r="234" spans="1:7" s="25" customFormat="1" ht="15.75" x14ac:dyDescent="0.25">
      <c r="A234" s="82" t="str">
        <f>'[1]PLANILHA DE ORÇAMENTO- ANEXO 16'!A237</f>
        <v>7.4.5</v>
      </c>
      <c r="B234" s="79" t="str">
        <f>'[1]PLANILHA DE ORÇAMENTO- ANEXO 16'!B237</f>
        <v>CDHU</v>
      </c>
      <c r="C234" s="79" t="str">
        <f>'[1]PLANILHA DE ORÇAMENTO- ANEXO 16'!C237</f>
        <v>39.11.110</v>
      </c>
      <c r="D234" s="75" t="str">
        <f>'[1]PLANILHA DE ORÇAMENTO- ANEXO 16'!D237</f>
        <v>Fio telefônico externo tipo FE-160</v>
      </c>
      <c r="E234" s="79" t="str">
        <f>'[1]PLANILHA DE ORÇAMENTO- ANEXO 16'!E237</f>
        <v>M</v>
      </c>
      <c r="F234" s="90">
        <f>'[1]PLANILHA DE ORÇAMENTO- ANEXO 16'!F237</f>
        <v>60</v>
      </c>
      <c r="G234" s="88" t="s">
        <v>166</v>
      </c>
    </row>
    <row r="235" spans="1:7" s="25" customFormat="1" ht="31.5" x14ac:dyDescent="0.25">
      <c r="A235" s="83" t="str">
        <f>'[1]PLANILHA DE ORÇAMENTO- ANEXO 16'!A238</f>
        <v>7.5</v>
      </c>
      <c r="B235" s="84"/>
      <c r="C235" s="84"/>
      <c r="D235" s="91" t="str">
        <f>'[1]PLANILHA DE ORÇAMENTO- ANEXO 16'!D238</f>
        <v>Iuminação e Tomadas do Salão Social 1 e 2 e Sala de Vidro</v>
      </c>
      <c r="E235" s="84"/>
      <c r="F235" s="84"/>
      <c r="G235" s="84"/>
    </row>
    <row r="236" spans="1:7" s="25" customFormat="1" ht="45" x14ac:dyDescent="0.25">
      <c r="A236" s="82" t="str">
        <f>'[1]PLANILHA DE ORÇAMENTO- ANEXO 16'!A239</f>
        <v>7.5.1</v>
      </c>
      <c r="B236" s="79" t="str">
        <f>'[1]PLANILHA DE ORÇAMENTO- ANEXO 16'!B239</f>
        <v>CDHU</v>
      </c>
      <c r="C236" s="79" t="str">
        <f>'[1]PLANILHA DE ORÇAMENTO- ANEXO 16'!C239</f>
        <v>41.14.510</v>
      </c>
      <c r="D236" s="75" t="str">
        <f>'[1]PLANILHA DE ORÇAMENTO- ANEXO 16'!D239</f>
        <v>Luminária industrial pendente com refletor prismático sem alojamento para reator, para lâmpadas vapor de sódio/metálico ou mista de 150 W/250 W/400 W</v>
      </c>
      <c r="E236" s="79" t="str">
        <f>'[1]PLANILHA DE ORÇAMENTO- ANEXO 16'!E239</f>
        <v>UN</v>
      </c>
      <c r="F236" s="90">
        <f>'[1]PLANILHA DE ORÇAMENTO- ANEXO 16'!F239</f>
        <v>16</v>
      </c>
      <c r="G236" s="88" t="s">
        <v>166</v>
      </c>
    </row>
    <row r="237" spans="1:7" s="25" customFormat="1" ht="30" x14ac:dyDescent="0.25">
      <c r="A237" s="82" t="str">
        <f>'[1]PLANILHA DE ORÇAMENTO- ANEXO 16'!A240</f>
        <v>7.5.2</v>
      </c>
      <c r="B237" s="79" t="str">
        <f>'[1]PLANILHA DE ORÇAMENTO- ANEXO 16'!B240</f>
        <v>CDHU</v>
      </c>
      <c r="C237" s="79" t="str">
        <f>'[1]PLANILHA DE ORÇAMENTO- ANEXO 16'!C240</f>
        <v>41.07.450</v>
      </c>
      <c r="D237" s="75" t="str">
        <f>'[1]PLANILHA DE ORÇAMENTO- ANEXO 16'!D240</f>
        <v>Lâmpada fluorescente compacta eletrônica "3U", base E27 de 25 W - 110 ou 220 V</v>
      </c>
      <c r="E237" s="79" t="str">
        <f>'[1]PLANILHA DE ORÇAMENTO- ANEXO 16'!E240</f>
        <v>UN</v>
      </c>
      <c r="F237" s="90">
        <f>'[1]PLANILHA DE ORÇAMENTO- ANEXO 16'!F240</f>
        <v>16</v>
      </c>
      <c r="G237" s="88" t="s">
        <v>166</v>
      </c>
    </row>
    <row r="238" spans="1:7" s="25" customFormat="1" ht="45" x14ac:dyDescent="0.25">
      <c r="A238" s="82" t="str">
        <f>'[1]PLANILHA DE ORÇAMENTO- ANEXO 16'!A241</f>
        <v>7.5.3</v>
      </c>
      <c r="B238" s="79" t="str">
        <f>'[1]PLANILHA DE ORÇAMENTO- ANEXO 16'!B241</f>
        <v>CDHU</v>
      </c>
      <c r="C238" s="79" t="str">
        <f>'[1]PLANILHA DE ORÇAMENTO- ANEXO 16'!C241</f>
        <v>41.31.040</v>
      </c>
      <c r="D238" s="75" t="str">
        <f>'[1]PLANILHA DE ORÇAMENTO- ANEXO 16'!D241</f>
        <v>Luminária LED retangular de sobrepor com difusor translúcido, 4000 K, fluxo luminoso de 3690 a 4800 lm, potência de 38 W a 41 W</v>
      </c>
      <c r="E238" s="79" t="str">
        <f>'[1]PLANILHA DE ORÇAMENTO- ANEXO 16'!E241</f>
        <v>UN</v>
      </c>
      <c r="F238" s="90">
        <f>'[1]PLANILHA DE ORÇAMENTO- ANEXO 16'!F241</f>
        <v>92</v>
      </c>
      <c r="G238" s="88" t="s">
        <v>166</v>
      </c>
    </row>
    <row r="239" spans="1:7" s="25" customFormat="1" ht="45" x14ac:dyDescent="0.25">
      <c r="A239" s="82" t="str">
        <f>'[1]PLANILHA DE ORÇAMENTO- ANEXO 16'!A242</f>
        <v>7.5.4</v>
      </c>
      <c r="B239" s="79" t="str">
        <f>'[1]PLANILHA DE ORÇAMENTO- ANEXO 16'!B242</f>
        <v>SINAPI</v>
      </c>
      <c r="C239" s="79" t="str">
        <f>'[1]PLANILHA DE ORÇAMENTO- ANEXO 16'!C242</f>
        <v>97599</v>
      </c>
      <c r="D239" s="75" t="str">
        <f>'[1]PLANILHA DE ORÇAMENTO- ANEXO 16'!D242</f>
        <v>LUMINÁRIA DE EMERGÊNCIA, COM 30 LÂMPADAS LED DE 2 W, SEM REATOR - FORNECIMENTO E INSTALAÇÃO. AF_02/2020</v>
      </c>
      <c r="E239" s="79" t="str">
        <f>'[1]PLANILHA DE ORÇAMENTO- ANEXO 16'!E242</f>
        <v>UN</v>
      </c>
      <c r="F239" s="90">
        <f>'[1]PLANILHA DE ORÇAMENTO- ANEXO 16'!F242</f>
        <v>8</v>
      </c>
      <c r="G239" s="88" t="s">
        <v>166</v>
      </c>
    </row>
    <row r="240" spans="1:7" s="25" customFormat="1" ht="15.75" x14ac:dyDescent="0.25">
      <c r="A240" s="82" t="str">
        <f>'[1]PLANILHA DE ORÇAMENTO- ANEXO 16'!A243</f>
        <v>7.5.5</v>
      </c>
      <c r="B240" s="79" t="str">
        <f>'[1]PLANILHA DE ORÇAMENTO- ANEXO 16'!B243</f>
        <v>CDHU</v>
      </c>
      <c r="C240" s="79" t="str">
        <f>'[1]PLANILHA DE ORÇAMENTO- ANEXO 16'!C243</f>
        <v>40.04.450</v>
      </c>
      <c r="D240" s="75" t="str">
        <f>'[1]PLANILHA DE ORÇAMENTO- ANEXO 16'!D243</f>
        <v>Tomada 2P+T de 10 A - 250 V, completa</v>
      </c>
      <c r="E240" s="79" t="str">
        <f>'[1]PLANILHA DE ORÇAMENTO- ANEXO 16'!E243</f>
        <v>CJ</v>
      </c>
      <c r="F240" s="90">
        <f>'[1]PLANILHA DE ORÇAMENTO- ANEXO 16'!F243</f>
        <v>12</v>
      </c>
      <c r="G240" s="88" t="s">
        <v>166</v>
      </c>
    </row>
    <row r="241" spans="1:7" s="25" customFormat="1" ht="15.75" x14ac:dyDescent="0.25">
      <c r="A241" s="82" t="str">
        <f>'[1]PLANILHA DE ORÇAMENTO- ANEXO 16'!A244</f>
        <v>7.5.6</v>
      </c>
      <c r="B241" s="79" t="str">
        <f>'[1]PLANILHA DE ORÇAMENTO- ANEXO 16'!B244</f>
        <v>CDHU</v>
      </c>
      <c r="C241" s="79" t="str">
        <f>'[1]PLANILHA DE ORÇAMENTO- ANEXO 16'!C244</f>
        <v>40.01.020</v>
      </c>
      <c r="D241" s="75" t="str">
        <f>'[1]PLANILHA DE ORÇAMENTO- ANEXO 16'!D244</f>
        <v>Caixa de ferro estampada 4´ x 2´</v>
      </c>
      <c r="E241" s="79" t="str">
        <f>'[1]PLANILHA DE ORÇAMENTO- ANEXO 16'!E244</f>
        <v>UN</v>
      </c>
      <c r="F241" s="90">
        <f>'[1]PLANILHA DE ORÇAMENTO- ANEXO 16'!F244</f>
        <v>20</v>
      </c>
      <c r="G241" s="88" t="s">
        <v>166</v>
      </c>
    </row>
    <row r="242" spans="1:7" s="25" customFormat="1" ht="15.75" x14ac:dyDescent="0.25">
      <c r="A242" s="82" t="str">
        <f>'[1]PLANILHA DE ORÇAMENTO- ANEXO 16'!A245</f>
        <v>7.5.7</v>
      </c>
      <c r="B242" s="79" t="str">
        <f>'[1]PLANILHA DE ORÇAMENTO- ANEXO 16'!B245</f>
        <v>CDHU</v>
      </c>
      <c r="C242" s="79" t="str">
        <f>'[1]PLANILHA DE ORÇAMENTO- ANEXO 16'!C245</f>
        <v>40.05.020</v>
      </c>
      <c r="D242" s="75" t="str">
        <f>'[1]PLANILHA DE ORÇAMENTO- ANEXO 16'!D245</f>
        <v>Interruptor com 1 tecla simples e placa</v>
      </c>
      <c r="E242" s="79" t="str">
        <f>'[1]PLANILHA DE ORÇAMENTO- ANEXO 16'!E245</f>
        <v>CJ</v>
      </c>
      <c r="F242" s="90">
        <f>'[1]PLANILHA DE ORÇAMENTO- ANEXO 16'!F245</f>
        <v>12</v>
      </c>
      <c r="G242" s="88" t="s">
        <v>166</v>
      </c>
    </row>
    <row r="243" spans="1:7" s="25" customFormat="1" ht="30" x14ac:dyDescent="0.25">
      <c r="A243" s="82" t="str">
        <f>'[1]PLANILHA DE ORÇAMENTO- ANEXO 16'!A246</f>
        <v>7.5.8</v>
      </c>
      <c r="B243" s="79" t="str">
        <f>'[1]PLANILHA DE ORÇAMENTO- ANEXO 16'!B246</f>
        <v>CDHU</v>
      </c>
      <c r="C243" s="79" t="str">
        <f>'[1]PLANILHA DE ORÇAMENTO- ANEXO 16'!C246</f>
        <v>39.24.152</v>
      </c>
      <c r="D243" s="75" t="str">
        <f>'[1]PLANILHA DE ORÇAMENTO- ANEXO 16'!D246</f>
        <v>Cabo de cobre flexível de 3 x 2,5 mm², isolamento 500 V - isolação PP 70°C</v>
      </c>
      <c r="E243" s="79" t="str">
        <f>'[1]PLANILHA DE ORÇAMENTO- ANEXO 16'!E246</f>
        <v>M</v>
      </c>
      <c r="F243" s="90">
        <f>'[1]PLANILHA DE ORÇAMENTO- ANEXO 16'!F246</f>
        <v>50</v>
      </c>
      <c r="G243" s="88" t="s">
        <v>166</v>
      </c>
    </row>
    <row r="244" spans="1:7" s="25" customFormat="1" ht="30" x14ac:dyDescent="0.25">
      <c r="A244" s="82" t="str">
        <f>'[1]PLANILHA DE ORÇAMENTO- ANEXO 16'!A247</f>
        <v>7.5.9</v>
      </c>
      <c r="B244" s="79" t="str">
        <f>'[1]PLANILHA DE ORÇAMENTO- ANEXO 16'!B247</f>
        <v>CDHU</v>
      </c>
      <c r="C244" s="79" t="str">
        <f>'[1]PLANILHA DE ORÇAMENTO- ANEXO 16'!C247</f>
        <v>39.24.151</v>
      </c>
      <c r="D244" s="75" t="str">
        <f>'[1]PLANILHA DE ORÇAMENTO- ANEXO 16'!D247</f>
        <v>Cabo de cobre flexível de 3 x 1,5 mm², isolamento 500 V - isolação PP 70°C</v>
      </c>
      <c r="E244" s="79" t="str">
        <f>'[1]PLANILHA DE ORÇAMENTO- ANEXO 16'!E247</f>
        <v>M</v>
      </c>
      <c r="F244" s="90">
        <f>'[1]PLANILHA DE ORÇAMENTO- ANEXO 16'!F247</f>
        <v>70</v>
      </c>
      <c r="G244" s="88" t="s">
        <v>166</v>
      </c>
    </row>
    <row r="245" spans="1:7" s="25" customFormat="1" ht="30" x14ac:dyDescent="0.25">
      <c r="A245" s="82" t="str">
        <f>'[1]PLANILHA DE ORÇAMENTO- ANEXO 16'!A248</f>
        <v>7.5.10</v>
      </c>
      <c r="B245" s="79" t="str">
        <f>'[1]PLANILHA DE ORÇAMENTO- ANEXO 16'!B248</f>
        <v>CDHU</v>
      </c>
      <c r="C245" s="79" t="str">
        <f>'[1]PLANILHA DE ORÇAMENTO- ANEXO 16'!C248</f>
        <v>39.02.016</v>
      </c>
      <c r="D245" s="75" t="str">
        <f>'[1]PLANILHA DE ORÇAMENTO- ANEXO 16'!D248</f>
        <v>Cabo de cobre de 2,5 mm², isolamento 750 V - isolação em PVC 70°C</v>
      </c>
      <c r="E245" s="79" t="str">
        <f>'[1]PLANILHA DE ORÇAMENTO- ANEXO 16'!E248</f>
        <v>M</v>
      </c>
      <c r="F245" s="90">
        <f>'[1]PLANILHA DE ORÇAMENTO- ANEXO 16'!F248</f>
        <v>1600</v>
      </c>
      <c r="G245" s="88" t="s">
        <v>166</v>
      </c>
    </row>
    <row r="246" spans="1:7" s="25" customFormat="1" ht="30" x14ac:dyDescent="0.25">
      <c r="A246" s="82" t="str">
        <f>'[1]PLANILHA DE ORÇAMENTO- ANEXO 16'!A249</f>
        <v>7.5.11</v>
      </c>
      <c r="B246" s="79" t="str">
        <f>'[1]PLANILHA DE ORÇAMENTO- ANEXO 16'!B249</f>
        <v>CDHU</v>
      </c>
      <c r="C246" s="79" t="str">
        <f>'[1]PLANILHA DE ORÇAMENTO- ANEXO 16'!C249</f>
        <v>39.02.020</v>
      </c>
      <c r="D246" s="75" t="str">
        <f>'[1]PLANILHA DE ORÇAMENTO- ANEXO 16'!D249</f>
        <v>Cabo de cobre de 4 mm², isolamento 750 V - isolação em PVC 70°C</v>
      </c>
      <c r="E246" s="79" t="str">
        <f>'[1]PLANILHA DE ORÇAMENTO- ANEXO 16'!E249</f>
        <v>M</v>
      </c>
      <c r="F246" s="90">
        <f>'[1]PLANILHA DE ORÇAMENTO- ANEXO 16'!F249</f>
        <v>1200</v>
      </c>
      <c r="G246" s="88" t="s">
        <v>166</v>
      </c>
    </row>
    <row r="247" spans="1:7" s="25" customFormat="1" ht="30" x14ac:dyDescent="0.25">
      <c r="A247" s="82" t="str">
        <f>'[1]PLANILHA DE ORÇAMENTO- ANEXO 16'!A250</f>
        <v>7.5.12</v>
      </c>
      <c r="B247" s="79" t="str">
        <f>'[1]PLANILHA DE ORÇAMENTO- ANEXO 16'!B250</f>
        <v>CDHU</v>
      </c>
      <c r="C247" s="79" t="str">
        <f>'[1]PLANILHA DE ORÇAMENTO- ANEXO 16'!C250</f>
        <v>39.02.030</v>
      </c>
      <c r="D247" s="75" t="str">
        <f>'[1]PLANILHA DE ORÇAMENTO- ANEXO 16'!D250</f>
        <v>Cabo de cobre de 6 mm², isolamento 750 V - isolação em PVC 70°C</v>
      </c>
      <c r="E247" s="79" t="str">
        <f>'[1]PLANILHA DE ORÇAMENTO- ANEXO 16'!E250</f>
        <v>M</v>
      </c>
      <c r="F247" s="90">
        <f>'[1]PLANILHA DE ORÇAMENTO- ANEXO 16'!F250</f>
        <v>400</v>
      </c>
      <c r="G247" s="88" t="s">
        <v>166</v>
      </c>
    </row>
    <row r="248" spans="1:7" s="25" customFormat="1" ht="30" x14ac:dyDescent="0.25">
      <c r="A248" s="82" t="str">
        <f>'[1]PLANILHA DE ORÇAMENTO- ANEXO 16'!A251</f>
        <v>7.5.13</v>
      </c>
      <c r="B248" s="79" t="str">
        <f>'[1]PLANILHA DE ORÇAMENTO- ANEXO 16'!B251</f>
        <v>CDHU</v>
      </c>
      <c r="C248" s="79" t="str">
        <f>'[1]PLANILHA DE ORÇAMENTO- ANEXO 16'!C251</f>
        <v>38.19.030</v>
      </c>
      <c r="D248" s="75" t="str">
        <f>'[1]PLANILHA DE ORÇAMENTO- ANEXO 16'!D251</f>
        <v>Eletroduto de PVC corrugado flexível leve, diâmetro externo de 25 mm</v>
      </c>
      <c r="E248" s="79" t="str">
        <f>'[1]PLANILHA DE ORÇAMENTO- ANEXO 16'!E251</f>
        <v>M</v>
      </c>
      <c r="F248" s="90">
        <f>'[1]PLANILHA DE ORÇAMENTO- ANEXO 16'!F251</f>
        <v>3</v>
      </c>
      <c r="G248" s="88" t="s">
        <v>166</v>
      </c>
    </row>
    <row r="249" spans="1:7" s="25" customFormat="1" ht="30" x14ac:dyDescent="0.25">
      <c r="A249" s="82" t="str">
        <f>'[1]PLANILHA DE ORÇAMENTO- ANEXO 16'!A252</f>
        <v>7.5.14</v>
      </c>
      <c r="B249" s="79" t="str">
        <f>'[1]PLANILHA DE ORÇAMENTO- ANEXO 16'!B252</f>
        <v>CDHU</v>
      </c>
      <c r="C249" s="79" t="str">
        <f>'[1]PLANILHA DE ORÇAMENTO- ANEXO 16'!C252</f>
        <v>38.04.040</v>
      </c>
      <c r="D249" s="75" t="str">
        <f>'[1]PLANILHA DE ORÇAMENTO- ANEXO 16'!D252</f>
        <v>Eletroduto galvanizado conforme NBR13057 -  3/4´ com acessórios</v>
      </c>
      <c r="E249" s="79" t="str">
        <f>'[1]PLANILHA DE ORÇAMENTO- ANEXO 16'!E252</f>
        <v>M</v>
      </c>
      <c r="F249" s="90">
        <f>'[1]PLANILHA DE ORÇAMENTO- ANEXO 16'!F252</f>
        <v>80</v>
      </c>
      <c r="G249" s="88" t="s">
        <v>166</v>
      </c>
    </row>
    <row r="250" spans="1:7" s="25" customFormat="1" ht="30" x14ac:dyDescent="0.25">
      <c r="A250" s="82" t="str">
        <f>'[1]PLANILHA DE ORÇAMENTO- ANEXO 16'!A253</f>
        <v>7.5.15</v>
      </c>
      <c r="B250" s="79" t="str">
        <f>'[1]PLANILHA DE ORÇAMENTO- ANEXO 16'!B253</f>
        <v>CDHU</v>
      </c>
      <c r="C250" s="79" t="str">
        <f>'[1]PLANILHA DE ORÇAMENTO- ANEXO 16'!C253</f>
        <v>38.04.060</v>
      </c>
      <c r="D250" s="75" t="str">
        <f>'[1]PLANILHA DE ORÇAMENTO- ANEXO 16'!D253</f>
        <v>Eletroduto galvanizado conforme NBR13057 -  1´ com acessórios</v>
      </c>
      <c r="E250" s="79" t="str">
        <f>'[1]PLANILHA DE ORÇAMENTO- ANEXO 16'!E253</f>
        <v>M</v>
      </c>
      <c r="F250" s="90">
        <f>'[1]PLANILHA DE ORÇAMENTO- ANEXO 16'!F253</f>
        <v>50</v>
      </c>
      <c r="G250" s="88" t="s">
        <v>166</v>
      </c>
    </row>
    <row r="251" spans="1:7" s="25" customFormat="1" ht="30" x14ac:dyDescent="0.25">
      <c r="A251" s="82" t="str">
        <f>'[1]PLANILHA DE ORÇAMENTO- ANEXO 16'!A254</f>
        <v>7.5.16</v>
      </c>
      <c r="B251" s="79" t="str">
        <f>'[1]PLANILHA DE ORÇAMENTO- ANEXO 16'!B254</f>
        <v>CDHU</v>
      </c>
      <c r="C251" s="79" t="str">
        <f>'[1]PLANILHA DE ORÇAMENTO- ANEXO 16'!C254</f>
        <v>38.04.080</v>
      </c>
      <c r="D251" s="75" t="str">
        <f>'[1]PLANILHA DE ORÇAMENTO- ANEXO 16'!D254</f>
        <v>Eletroduto galvanizado conforme NBR13057 -  1 1/4´ com acessórios</v>
      </c>
      <c r="E251" s="79" t="str">
        <f>'[1]PLANILHA DE ORÇAMENTO- ANEXO 16'!E254</f>
        <v>M</v>
      </c>
      <c r="F251" s="90">
        <f>'[1]PLANILHA DE ORÇAMENTO- ANEXO 16'!F254</f>
        <v>60</v>
      </c>
      <c r="G251" s="88" t="s">
        <v>166</v>
      </c>
    </row>
    <row r="252" spans="1:7" s="25" customFormat="1" ht="15.75" x14ac:dyDescent="0.25">
      <c r="A252" s="82" t="str">
        <f>'[1]PLANILHA DE ORÇAMENTO- ANEXO 16'!A255</f>
        <v>7.5.17</v>
      </c>
      <c r="B252" s="79" t="str">
        <f>'[1]PLANILHA DE ORÇAMENTO- ANEXO 16'!B255</f>
        <v>CDHU</v>
      </c>
      <c r="C252" s="79" t="str">
        <f>'[1]PLANILHA DE ORÇAMENTO- ANEXO 16'!C255</f>
        <v>38.15.010</v>
      </c>
      <c r="D252" s="75" t="str">
        <f>'[1]PLANILHA DE ORÇAMENTO- ANEXO 16'!D255</f>
        <v>Eletroduto metálico flexível com capa em PVC de 3/4´</v>
      </c>
      <c r="E252" s="79" t="str">
        <f>'[1]PLANILHA DE ORÇAMENTO- ANEXO 16'!E255</f>
        <v>M</v>
      </c>
      <c r="F252" s="90">
        <f>'[1]PLANILHA DE ORÇAMENTO- ANEXO 16'!F255</f>
        <v>4</v>
      </c>
      <c r="G252" s="88" t="s">
        <v>166</v>
      </c>
    </row>
    <row r="253" spans="1:7" s="25" customFormat="1" ht="15.75" x14ac:dyDescent="0.25">
      <c r="A253" s="82" t="str">
        <f>'[1]PLANILHA DE ORÇAMENTO- ANEXO 16'!A256</f>
        <v>7.5.18</v>
      </c>
      <c r="B253" s="79" t="str">
        <f>'[1]PLANILHA DE ORÇAMENTO- ANEXO 16'!B256</f>
        <v>CDHU</v>
      </c>
      <c r="C253" s="79" t="str">
        <f>'[1]PLANILHA DE ORÇAMENTO- ANEXO 16'!C256</f>
        <v>38.15.020</v>
      </c>
      <c r="D253" s="75" t="str">
        <f>'[1]PLANILHA DE ORÇAMENTO- ANEXO 16'!D256</f>
        <v>Eletroduto metálico flexível com capa em PVC de 1´</v>
      </c>
      <c r="E253" s="79" t="str">
        <f>'[1]PLANILHA DE ORÇAMENTO- ANEXO 16'!E256</f>
        <v>M</v>
      </c>
      <c r="F253" s="90">
        <f>'[1]PLANILHA DE ORÇAMENTO- ANEXO 16'!F256</f>
        <v>4</v>
      </c>
      <c r="G253" s="88" t="s">
        <v>166</v>
      </c>
    </row>
    <row r="254" spans="1:7" s="25" customFormat="1" ht="15.75" x14ac:dyDescent="0.25">
      <c r="A254" s="82" t="str">
        <f>'[1]PLANILHA DE ORÇAMENTO- ANEXO 16'!A257</f>
        <v>7.5.19</v>
      </c>
      <c r="B254" s="79" t="str">
        <f>'[1]PLANILHA DE ORÇAMENTO- ANEXO 16'!B257</f>
        <v>CDHU</v>
      </c>
      <c r="C254" s="79" t="str">
        <f>'[1]PLANILHA DE ORÇAMENTO- ANEXO 16'!C257</f>
        <v>38.15.040</v>
      </c>
      <c r="D254" s="75" t="str">
        <f>'[1]PLANILHA DE ORÇAMENTO- ANEXO 16'!D257</f>
        <v>Eletroduto metálico flexível com capa em PVC de 2´</v>
      </c>
      <c r="E254" s="79" t="str">
        <f>'[1]PLANILHA DE ORÇAMENTO- ANEXO 16'!E257</f>
        <v>M</v>
      </c>
      <c r="F254" s="90">
        <f>'[1]PLANILHA DE ORÇAMENTO- ANEXO 16'!F257</f>
        <v>10</v>
      </c>
      <c r="G254" s="88" t="s">
        <v>166</v>
      </c>
    </row>
    <row r="255" spans="1:7" s="25" customFormat="1" ht="15.75" x14ac:dyDescent="0.25">
      <c r="A255" s="82" t="str">
        <f>'[1]PLANILHA DE ORÇAMENTO- ANEXO 16'!A258</f>
        <v>7.5.20</v>
      </c>
      <c r="B255" s="79" t="str">
        <f>'[1]PLANILHA DE ORÇAMENTO- ANEXO 16'!B258</f>
        <v>CDHU</v>
      </c>
      <c r="C255" s="79" t="str">
        <f>'[1]PLANILHA DE ORÇAMENTO- ANEXO 16'!C258</f>
        <v>40.06.040</v>
      </c>
      <c r="D255" s="75" t="str">
        <f>'[1]PLANILHA DE ORÇAMENTO- ANEXO 16'!D258</f>
        <v>Condulete metálico de 3/4´</v>
      </c>
      <c r="E255" s="79" t="str">
        <f>'[1]PLANILHA DE ORÇAMENTO- ANEXO 16'!E258</f>
        <v>CJ</v>
      </c>
      <c r="F255" s="90">
        <f>'[1]PLANILHA DE ORÇAMENTO- ANEXO 16'!F258</f>
        <v>35</v>
      </c>
      <c r="G255" s="88" t="s">
        <v>166</v>
      </c>
    </row>
    <row r="256" spans="1:7" s="25" customFormat="1" ht="15.75" x14ac:dyDescent="0.25">
      <c r="A256" s="82" t="str">
        <f>'[1]PLANILHA DE ORÇAMENTO- ANEXO 16'!A259</f>
        <v>7.5.21</v>
      </c>
      <c r="B256" s="79" t="str">
        <f>'[1]PLANILHA DE ORÇAMENTO- ANEXO 16'!B259</f>
        <v>CDHU</v>
      </c>
      <c r="C256" s="79" t="str">
        <f>'[1]PLANILHA DE ORÇAMENTO- ANEXO 16'!C259</f>
        <v>40.06.060</v>
      </c>
      <c r="D256" s="75" t="str">
        <f>'[1]PLANILHA DE ORÇAMENTO- ANEXO 16'!D259</f>
        <v>Condulete metálico de 1´</v>
      </c>
      <c r="E256" s="79" t="str">
        <f>'[1]PLANILHA DE ORÇAMENTO- ANEXO 16'!E259</f>
        <v>CJ</v>
      </c>
      <c r="F256" s="90">
        <f>'[1]PLANILHA DE ORÇAMENTO- ANEXO 16'!F259</f>
        <v>30</v>
      </c>
      <c r="G256" s="88" t="s">
        <v>166</v>
      </c>
    </row>
    <row r="257" spans="1:7" s="25" customFormat="1" ht="15.75" x14ac:dyDescent="0.25">
      <c r="A257" s="82" t="str">
        <f>'[1]PLANILHA DE ORÇAMENTO- ANEXO 16'!A260</f>
        <v>7.5.22</v>
      </c>
      <c r="B257" s="79" t="str">
        <f>'[1]PLANILHA DE ORÇAMENTO- ANEXO 16'!B260</f>
        <v>CDHU</v>
      </c>
      <c r="C257" s="79" t="str">
        <f>'[1]PLANILHA DE ORÇAMENTO- ANEXO 16'!C260</f>
        <v>40.06.080</v>
      </c>
      <c r="D257" s="75" t="str">
        <f>'[1]PLANILHA DE ORÇAMENTO- ANEXO 16'!D260</f>
        <v>Condulete metálico de 1 1/4´</v>
      </c>
      <c r="E257" s="79" t="str">
        <f>'[1]PLANILHA DE ORÇAMENTO- ANEXO 16'!E260</f>
        <v>CJ</v>
      </c>
      <c r="F257" s="90">
        <f>'[1]PLANILHA DE ORÇAMENTO- ANEXO 16'!F260</f>
        <v>30</v>
      </c>
      <c r="G257" s="88" t="s">
        <v>166</v>
      </c>
    </row>
    <row r="258" spans="1:7" s="25" customFormat="1" ht="31.5" x14ac:dyDescent="0.25">
      <c r="A258" s="83" t="str">
        <f>'[1]PLANILHA DE ORÇAMENTO- ANEXO 16'!A261</f>
        <v>7.6</v>
      </c>
      <c r="B258" s="84"/>
      <c r="C258" s="84"/>
      <c r="D258" s="91" t="str">
        <f>'[1]PLANILHA DE ORÇAMENTO- ANEXO 16'!D261</f>
        <v>Iluminação e Tomadas do Atrio, Sala Coordenação 1 e 2, Sala Psicóloga e Sala 1, 2 e 3</v>
      </c>
      <c r="E258" s="84"/>
      <c r="F258" s="84"/>
      <c r="G258" s="84"/>
    </row>
    <row r="259" spans="1:7" s="25" customFormat="1" ht="45" x14ac:dyDescent="0.25">
      <c r="A259" s="82" t="str">
        <f>'[1]PLANILHA DE ORÇAMENTO- ANEXO 16'!A262</f>
        <v>7.6.1</v>
      </c>
      <c r="B259" s="79" t="str">
        <f>'[1]PLANILHA DE ORÇAMENTO- ANEXO 16'!B262</f>
        <v>CDHU</v>
      </c>
      <c r="C259" s="79" t="str">
        <f>'[1]PLANILHA DE ORÇAMENTO- ANEXO 16'!C262</f>
        <v>41.31.040</v>
      </c>
      <c r="D259" s="75" t="str">
        <f>'[1]PLANILHA DE ORÇAMENTO- ANEXO 16'!D262</f>
        <v>Luminária LED retangular de sobrepor com difusor translúcido, 4000 K, fluxo luminoso de 3690 a 4800 lm, potência de 38 W a 41 W</v>
      </c>
      <c r="E259" s="79" t="str">
        <f>'[1]PLANILHA DE ORÇAMENTO- ANEXO 16'!E262</f>
        <v>UN</v>
      </c>
      <c r="F259" s="90">
        <f>'[1]PLANILHA DE ORÇAMENTO- ANEXO 16'!F262</f>
        <v>29</v>
      </c>
      <c r="G259" s="88" t="s">
        <v>166</v>
      </c>
    </row>
    <row r="260" spans="1:7" s="25" customFormat="1" ht="45" x14ac:dyDescent="0.25">
      <c r="A260" s="82" t="str">
        <f>'[1]PLANILHA DE ORÇAMENTO- ANEXO 16'!A263</f>
        <v>7.6.2</v>
      </c>
      <c r="B260" s="79" t="str">
        <f>'[1]PLANILHA DE ORÇAMENTO- ANEXO 16'!B263</f>
        <v>SINAPI</v>
      </c>
      <c r="C260" s="79" t="str">
        <f>'[1]PLANILHA DE ORÇAMENTO- ANEXO 16'!C263</f>
        <v>97599</v>
      </c>
      <c r="D260" s="75" t="str">
        <f>'[1]PLANILHA DE ORÇAMENTO- ANEXO 16'!D263</f>
        <v>LUMINÁRIA DE EMERGÊNCIA, COM 30 LÂMPADAS LED DE 2 W, SEM REATOR - FORNECIMENTO E INSTALAÇÃO. AF_02/2020</v>
      </c>
      <c r="E260" s="79" t="str">
        <f>'[1]PLANILHA DE ORÇAMENTO- ANEXO 16'!E263</f>
        <v>UN</v>
      </c>
      <c r="F260" s="90">
        <f>'[1]PLANILHA DE ORÇAMENTO- ANEXO 16'!F263</f>
        <v>1</v>
      </c>
      <c r="G260" s="88" t="s">
        <v>166</v>
      </c>
    </row>
    <row r="261" spans="1:7" s="25" customFormat="1" ht="15.75" x14ac:dyDescent="0.25">
      <c r="A261" s="82" t="str">
        <f>'[1]PLANILHA DE ORÇAMENTO- ANEXO 16'!A264</f>
        <v>7.6.3</v>
      </c>
      <c r="B261" s="79" t="str">
        <f>'[1]PLANILHA DE ORÇAMENTO- ANEXO 16'!B264</f>
        <v>CDHU</v>
      </c>
      <c r="C261" s="79" t="str">
        <f>'[1]PLANILHA DE ORÇAMENTO- ANEXO 16'!C264</f>
        <v>40.01.020</v>
      </c>
      <c r="D261" s="75" t="str">
        <f>'[1]PLANILHA DE ORÇAMENTO- ANEXO 16'!D264</f>
        <v>Caixa de ferro estampada 4´ x 2´</v>
      </c>
      <c r="E261" s="79" t="str">
        <f>'[1]PLANILHA DE ORÇAMENTO- ANEXO 16'!E264</f>
        <v>UN</v>
      </c>
      <c r="F261" s="90">
        <f>'[1]PLANILHA DE ORÇAMENTO- ANEXO 16'!F264</f>
        <v>52</v>
      </c>
      <c r="G261" s="88" t="s">
        <v>166</v>
      </c>
    </row>
    <row r="262" spans="1:7" s="25" customFormat="1" ht="15.75" x14ac:dyDescent="0.25">
      <c r="A262" s="82" t="str">
        <f>'[1]PLANILHA DE ORÇAMENTO- ANEXO 16'!A265</f>
        <v>7.6.4</v>
      </c>
      <c r="B262" s="79" t="str">
        <f>'[1]PLANILHA DE ORÇAMENTO- ANEXO 16'!B265</f>
        <v>CDHU</v>
      </c>
      <c r="C262" s="79" t="str">
        <f>'[1]PLANILHA DE ORÇAMENTO- ANEXO 16'!C265</f>
        <v>40.05.020</v>
      </c>
      <c r="D262" s="75" t="str">
        <f>'[1]PLANILHA DE ORÇAMENTO- ANEXO 16'!D265</f>
        <v>Interruptor com 1 tecla simples e placa</v>
      </c>
      <c r="E262" s="79" t="str">
        <f>'[1]PLANILHA DE ORÇAMENTO- ANEXO 16'!E265</f>
        <v>CJ</v>
      </c>
      <c r="F262" s="90">
        <f>'[1]PLANILHA DE ORÇAMENTO- ANEXO 16'!F265</f>
        <v>9</v>
      </c>
      <c r="G262" s="88" t="s">
        <v>166</v>
      </c>
    </row>
    <row r="263" spans="1:7" s="25" customFormat="1" ht="15.75" x14ac:dyDescent="0.25">
      <c r="A263" s="82" t="str">
        <f>'[1]PLANILHA DE ORÇAMENTO- ANEXO 16'!A266</f>
        <v>7.6.5</v>
      </c>
      <c r="B263" s="79" t="str">
        <f>'[1]PLANILHA DE ORÇAMENTO- ANEXO 16'!B266</f>
        <v>CDHU</v>
      </c>
      <c r="C263" s="79" t="str">
        <f>'[1]PLANILHA DE ORÇAMENTO- ANEXO 16'!C266</f>
        <v>40.04.450</v>
      </c>
      <c r="D263" s="75" t="str">
        <f>'[1]PLANILHA DE ORÇAMENTO- ANEXO 16'!D266</f>
        <v>Tomada 2P+T de 10 A - 250 V, completa</v>
      </c>
      <c r="E263" s="79" t="str">
        <f>'[1]PLANILHA DE ORÇAMENTO- ANEXO 16'!E266</f>
        <v>CJ</v>
      </c>
      <c r="F263" s="90">
        <f>'[1]PLANILHA DE ORÇAMENTO- ANEXO 16'!F266</f>
        <v>43</v>
      </c>
      <c r="G263" s="88" t="s">
        <v>166</v>
      </c>
    </row>
    <row r="264" spans="1:7" s="25" customFormat="1" ht="15.75" x14ac:dyDescent="0.25">
      <c r="A264" s="82" t="str">
        <f>'[1]PLANILHA DE ORÇAMENTO- ANEXO 16'!A267</f>
        <v>7.6.6</v>
      </c>
      <c r="B264" s="79" t="str">
        <f>'[1]PLANILHA DE ORÇAMENTO- ANEXO 16'!B267</f>
        <v>CDHU</v>
      </c>
      <c r="C264" s="79" t="str">
        <f>'[1]PLANILHA DE ORÇAMENTO- ANEXO 16'!C267</f>
        <v>40.04.460</v>
      </c>
      <c r="D264" s="75" t="str">
        <f>'[1]PLANILHA DE ORÇAMENTO- ANEXO 16'!D267</f>
        <v>Tomada 2P+T de 20 A - 250 V, completa</v>
      </c>
      <c r="E264" s="79" t="str">
        <f>'[1]PLANILHA DE ORÇAMENTO- ANEXO 16'!E267</f>
        <v>CJ</v>
      </c>
      <c r="F264" s="90">
        <f>'[1]PLANILHA DE ORÇAMENTO- ANEXO 16'!F267</f>
        <v>8</v>
      </c>
      <c r="G264" s="88" t="s">
        <v>166</v>
      </c>
    </row>
    <row r="265" spans="1:7" s="25" customFormat="1" ht="30" x14ac:dyDescent="0.25">
      <c r="A265" s="82" t="str">
        <f>'[1]PLANILHA DE ORÇAMENTO- ANEXO 16'!A268</f>
        <v>7.6.7</v>
      </c>
      <c r="B265" s="79" t="str">
        <f>'[1]PLANILHA DE ORÇAMENTO- ANEXO 16'!B268</f>
        <v>CDHU</v>
      </c>
      <c r="C265" s="79" t="str">
        <f>'[1]PLANILHA DE ORÇAMENTO- ANEXO 16'!C268</f>
        <v>38.07.300</v>
      </c>
      <c r="D265" s="75" t="str">
        <f>'[1]PLANILHA DE ORÇAMENTO- ANEXO 16'!D268</f>
        <v>Perfilado perfurado 38 x 38 mm em chapa 14 pré-zincada, com acessórios</v>
      </c>
      <c r="E265" s="79" t="str">
        <f>'[1]PLANILHA DE ORÇAMENTO- ANEXO 16'!E268</f>
        <v>M</v>
      </c>
      <c r="F265" s="90">
        <f>'[1]PLANILHA DE ORÇAMENTO- ANEXO 16'!F268</f>
        <v>15</v>
      </c>
      <c r="G265" s="88" t="s">
        <v>166</v>
      </c>
    </row>
    <row r="266" spans="1:7" s="25" customFormat="1" ht="45" x14ac:dyDescent="0.25">
      <c r="A266" s="82" t="str">
        <f>'[1]PLANILHA DE ORÇAMENTO- ANEXO 16'!A269</f>
        <v>7.6.8</v>
      </c>
      <c r="B266" s="79" t="str">
        <f>'[1]PLANILHA DE ORÇAMENTO- ANEXO 16'!B269</f>
        <v>CDHU</v>
      </c>
      <c r="C266" s="79" t="str">
        <f>'[1]PLANILHA DE ORÇAMENTO- ANEXO 16'!C269</f>
        <v>43.20.130</v>
      </c>
      <c r="D266" s="75" t="str">
        <f>'[1]PLANILHA DE ORÇAMENTO- ANEXO 16'!D269</f>
        <v>Caixa de passagem para condicionamento de ar tipo Split, com saída de dreno único na vertical - 39 x 22 x 6 cm</v>
      </c>
      <c r="E266" s="79" t="str">
        <f>'[1]PLANILHA DE ORÇAMENTO- ANEXO 16'!E269</f>
        <v>UN</v>
      </c>
      <c r="F266" s="90">
        <f>'[1]PLANILHA DE ORÇAMENTO- ANEXO 16'!F269</f>
        <v>8</v>
      </c>
      <c r="G266" s="88" t="s">
        <v>166</v>
      </c>
    </row>
    <row r="267" spans="1:7" s="25" customFormat="1" ht="30" x14ac:dyDescent="0.25">
      <c r="A267" s="82" t="str">
        <f>'[1]PLANILHA DE ORÇAMENTO- ANEXO 16'!A270</f>
        <v>7.6.9</v>
      </c>
      <c r="B267" s="79" t="str">
        <f>'[1]PLANILHA DE ORÇAMENTO- ANEXO 16'!B270</f>
        <v>CDHU</v>
      </c>
      <c r="C267" s="79" t="str">
        <f>'[1]PLANILHA DE ORÇAMENTO- ANEXO 16'!C270</f>
        <v>46.01.020</v>
      </c>
      <c r="D267" s="75" t="str">
        <f>'[1]PLANILHA DE ORÇAMENTO- ANEXO 16'!D270</f>
        <v>Tubo de PVC rígido soldável marrom, DN= 25 mm, (3/4´), inclusive conexões</v>
      </c>
      <c r="E267" s="79" t="str">
        <f>'[1]PLANILHA DE ORÇAMENTO- ANEXO 16'!E270</f>
        <v>M</v>
      </c>
      <c r="F267" s="90">
        <f>'[1]PLANILHA DE ORÇAMENTO- ANEXO 16'!F270</f>
        <v>36</v>
      </c>
      <c r="G267" s="88" t="s">
        <v>166</v>
      </c>
    </row>
    <row r="268" spans="1:7" s="25" customFormat="1" ht="30" x14ac:dyDescent="0.25">
      <c r="A268" s="82" t="str">
        <f>'[1]PLANILHA DE ORÇAMENTO- ANEXO 16'!A271</f>
        <v>7.6.10</v>
      </c>
      <c r="B268" s="79" t="str">
        <f>'[1]PLANILHA DE ORÇAMENTO- ANEXO 16'!B271</f>
        <v>CDHU</v>
      </c>
      <c r="C268" s="79" t="str">
        <f>'[1]PLANILHA DE ORÇAMENTO- ANEXO 16'!C271</f>
        <v>39.02.016</v>
      </c>
      <c r="D268" s="75" t="str">
        <f>'[1]PLANILHA DE ORÇAMENTO- ANEXO 16'!D271</f>
        <v>Cabo de cobre de 2,5 mm², isolamento 750 V - isolação em PVC 70°C</v>
      </c>
      <c r="E268" s="79" t="str">
        <f>'[1]PLANILHA DE ORÇAMENTO- ANEXO 16'!E271</f>
        <v>M</v>
      </c>
      <c r="F268" s="90">
        <f>'[1]PLANILHA DE ORÇAMENTO- ANEXO 16'!F271</f>
        <v>1600</v>
      </c>
      <c r="G268" s="88" t="s">
        <v>166</v>
      </c>
    </row>
    <row r="269" spans="1:7" s="25" customFormat="1" ht="30" x14ac:dyDescent="0.25">
      <c r="A269" s="82" t="str">
        <f>'[1]PLANILHA DE ORÇAMENTO- ANEXO 16'!A272</f>
        <v>7.6.11</v>
      </c>
      <c r="B269" s="79" t="str">
        <f>'[1]PLANILHA DE ORÇAMENTO- ANEXO 16'!B272</f>
        <v>CDHU</v>
      </c>
      <c r="C269" s="79" t="str">
        <f>'[1]PLANILHA DE ORÇAMENTO- ANEXO 16'!C272</f>
        <v>39.02.020</v>
      </c>
      <c r="D269" s="75" t="str">
        <f>'[1]PLANILHA DE ORÇAMENTO- ANEXO 16'!D272</f>
        <v>Cabo de cobre de 4 mm², isolamento 750 V - isolação em PVC 70°C</v>
      </c>
      <c r="E269" s="79" t="str">
        <f>'[1]PLANILHA DE ORÇAMENTO- ANEXO 16'!E272</f>
        <v>M</v>
      </c>
      <c r="F269" s="90">
        <f>'[1]PLANILHA DE ORÇAMENTO- ANEXO 16'!F272</f>
        <v>1200</v>
      </c>
      <c r="G269" s="88" t="s">
        <v>166</v>
      </c>
    </row>
    <row r="270" spans="1:7" s="25" customFormat="1" ht="30" x14ac:dyDescent="0.25">
      <c r="A270" s="82" t="str">
        <f>'[1]PLANILHA DE ORÇAMENTO- ANEXO 16'!A273</f>
        <v>7.6.12</v>
      </c>
      <c r="B270" s="79" t="str">
        <f>'[1]PLANILHA DE ORÇAMENTO- ANEXO 16'!B273</f>
        <v>CDHU</v>
      </c>
      <c r="C270" s="79" t="str">
        <f>'[1]PLANILHA DE ORÇAMENTO- ANEXO 16'!C273</f>
        <v>39.02.030</v>
      </c>
      <c r="D270" s="75" t="str">
        <f>'[1]PLANILHA DE ORÇAMENTO- ANEXO 16'!D273</f>
        <v>Cabo de cobre de 6 mm², isolamento 750 V - isolação em PVC 70°C</v>
      </c>
      <c r="E270" s="79" t="str">
        <f>'[1]PLANILHA DE ORÇAMENTO- ANEXO 16'!E273</f>
        <v>M</v>
      </c>
      <c r="F270" s="90">
        <f>'[1]PLANILHA DE ORÇAMENTO- ANEXO 16'!F273</f>
        <v>800</v>
      </c>
      <c r="G270" s="88" t="s">
        <v>166</v>
      </c>
    </row>
    <row r="271" spans="1:7" s="25" customFormat="1" ht="30" x14ac:dyDescent="0.25">
      <c r="A271" s="82" t="str">
        <f>'[1]PLANILHA DE ORÇAMENTO- ANEXO 16'!A274</f>
        <v>7.6.13</v>
      </c>
      <c r="B271" s="79" t="str">
        <f>'[1]PLANILHA DE ORÇAMENTO- ANEXO 16'!B274</f>
        <v>CDHU</v>
      </c>
      <c r="C271" s="79" t="str">
        <f>'[1]PLANILHA DE ORÇAMENTO- ANEXO 16'!C274</f>
        <v>38.19.030</v>
      </c>
      <c r="D271" s="75" t="str">
        <f>'[1]PLANILHA DE ORÇAMENTO- ANEXO 16'!D274</f>
        <v>Eletroduto de PVC corrugado flexível leve, diâmetro externo de 25 mm</v>
      </c>
      <c r="E271" s="79" t="str">
        <f>'[1]PLANILHA DE ORÇAMENTO- ANEXO 16'!E274</f>
        <v>M</v>
      </c>
      <c r="F271" s="90">
        <f>'[1]PLANILHA DE ORÇAMENTO- ANEXO 16'!F274</f>
        <v>150</v>
      </c>
      <c r="G271" s="88" t="s">
        <v>166</v>
      </c>
    </row>
    <row r="272" spans="1:7" s="25" customFormat="1" ht="30" x14ac:dyDescent="0.25">
      <c r="A272" s="82" t="str">
        <f>'[1]PLANILHA DE ORÇAMENTO- ANEXO 16'!A275</f>
        <v>7.6.14</v>
      </c>
      <c r="B272" s="79" t="str">
        <f>'[1]PLANILHA DE ORÇAMENTO- ANEXO 16'!B275</f>
        <v>CDHU</v>
      </c>
      <c r="C272" s="79" t="str">
        <f>'[1]PLANILHA DE ORÇAMENTO- ANEXO 16'!C275</f>
        <v>38.04.040</v>
      </c>
      <c r="D272" s="75" t="str">
        <f>'[1]PLANILHA DE ORÇAMENTO- ANEXO 16'!D275</f>
        <v>Eletroduto galvanizado conforme NBR13057 -  3/4´ com acessórios</v>
      </c>
      <c r="E272" s="79" t="str">
        <f>'[1]PLANILHA DE ORÇAMENTO- ANEXO 16'!E275</f>
        <v>M</v>
      </c>
      <c r="F272" s="90">
        <f>'[1]PLANILHA DE ORÇAMENTO- ANEXO 16'!F275</f>
        <v>100</v>
      </c>
      <c r="G272" s="88" t="s">
        <v>166</v>
      </c>
    </row>
    <row r="273" spans="1:7" s="25" customFormat="1" ht="30" x14ac:dyDescent="0.25">
      <c r="A273" s="82" t="str">
        <f>'[1]PLANILHA DE ORÇAMENTO- ANEXO 16'!A276</f>
        <v>7.6.15</v>
      </c>
      <c r="B273" s="79" t="str">
        <f>'[1]PLANILHA DE ORÇAMENTO- ANEXO 16'!B276</f>
        <v>CDHU</v>
      </c>
      <c r="C273" s="79" t="str">
        <f>'[1]PLANILHA DE ORÇAMENTO- ANEXO 16'!C276</f>
        <v>38.04.060</v>
      </c>
      <c r="D273" s="75" t="str">
        <f>'[1]PLANILHA DE ORÇAMENTO- ANEXO 16'!D276</f>
        <v>Eletroduto galvanizado conforme NBR13057 -  1´ com acessórios</v>
      </c>
      <c r="E273" s="79" t="str">
        <f>'[1]PLANILHA DE ORÇAMENTO- ANEXO 16'!E276</f>
        <v>M</v>
      </c>
      <c r="F273" s="90">
        <f>'[1]PLANILHA DE ORÇAMENTO- ANEXO 16'!F276</f>
        <v>60</v>
      </c>
      <c r="G273" s="88" t="s">
        <v>166</v>
      </c>
    </row>
    <row r="274" spans="1:7" s="25" customFormat="1" ht="30" x14ac:dyDescent="0.25">
      <c r="A274" s="82" t="str">
        <f>'[1]PLANILHA DE ORÇAMENTO- ANEXO 16'!A277</f>
        <v>7.6.16</v>
      </c>
      <c r="B274" s="79" t="str">
        <f>'[1]PLANILHA DE ORÇAMENTO- ANEXO 16'!B277</f>
        <v>CDHU</v>
      </c>
      <c r="C274" s="79" t="str">
        <f>'[1]PLANILHA DE ORÇAMENTO- ANEXO 16'!C277</f>
        <v>38.04.080</v>
      </c>
      <c r="D274" s="75" t="str">
        <f>'[1]PLANILHA DE ORÇAMENTO- ANEXO 16'!D277</f>
        <v>Eletroduto galvanizado conforme NBR13057 -  1 1/4´ com acessórios</v>
      </c>
      <c r="E274" s="79" t="str">
        <f>'[1]PLANILHA DE ORÇAMENTO- ANEXO 16'!E277</f>
        <v>M</v>
      </c>
      <c r="F274" s="90">
        <f>'[1]PLANILHA DE ORÇAMENTO- ANEXO 16'!F277</f>
        <v>60</v>
      </c>
      <c r="G274" s="88" t="s">
        <v>166</v>
      </c>
    </row>
    <row r="275" spans="1:7" s="25" customFormat="1" ht="30" x14ac:dyDescent="0.25">
      <c r="A275" s="82" t="str">
        <f>'[1]PLANILHA DE ORÇAMENTO- ANEXO 16'!A278</f>
        <v>7.6.17</v>
      </c>
      <c r="B275" s="79" t="str">
        <f>'[1]PLANILHA DE ORÇAMENTO- ANEXO 16'!B278</f>
        <v>CDHU</v>
      </c>
      <c r="C275" s="79" t="str">
        <f>'[1]PLANILHA DE ORÇAMENTO- ANEXO 16'!C278</f>
        <v>40.02.080</v>
      </c>
      <c r="D275" s="75" t="str">
        <f>'[1]PLANILHA DE ORÇAMENTO- ANEXO 16'!D278</f>
        <v>Caixa de passagem em chapa, com tampa parafusada, 300 x 300 x 120 mm</v>
      </c>
      <c r="E275" s="79" t="str">
        <f>'[1]PLANILHA DE ORÇAMENTO- ANEXO 16'!E278</f>
        <v>UN</v>
      </c>
      <c r="F275" s="90">
        <f>'[1]PLANILHA DE ORÇAMENTO- ANEXO 16'!F278</f>
        <v>7</v>
      </c>
      <c r="G275" s="88" t="s">
        <v>166</v>
      </c>
    </row>
    <row r="276" spans="1:7" s="25" customFormat="1" ht="15.75" x14ac:dyDescent="0.25">
      <c r="A276" s="82" t="str">
        <f>'[1]PLANILHA DE ORÇAMENTO- ANEXO 16'!A279</f>
        <v>7.6.18</v>
      </c>
      <c r="B276" s="79" t="str">
        <f>'[1]PLANILHA DE ORÇAMENTO- ANEXO 16'!B279</f>
        <v>CDHU</v>
      </c>
      <c r="C276" s="79" t="str">
        <f>'[1]PLANILHA DE ORÇAMENTO- ANEXO 16'!C279</f>
        <v>38.15.010</v>
      </c>
      <c r="D276" s="75" t="str">
        <f>'[1]PLANILHA DE ORÇAMENTO- ANEXO 16'!D279</f>
        <v>Eletroduto metálico flexível com capa em PVC de 3/4´</v>
      </c>
      <c r="E276" s="79" t="str">
        <f>'[1]PLANILHA DE ORÇAMENTO- ANEXO 16'!E279</f>
        <v>M</v>
      </c>
      <c r="F276" s="90">
        <f>'[1]PLANILHA DE ORÇAMENTO- ANEXO 16'!F279</f>
        <v>5</v>
      </c>
      <c r="G276" s="88" t="s">
        <v>166</v>
      </c>
    </row>
    <row r="277" spans="1:7" s="25" customFormat="1" ht="15.75" x14ac:dyDescent="0.25">
      <c r="A277" s="82" t="str">
        <f>'[1]PLANILHA DE ORÇAMENTO- ANEXO 16'!A280</f>
        <v>7.6.19</v>
      </c>
      <c r="B277" s="79" t="str">
        <f>'[1]PLANILHA DE ORÇAMENTO- ANEXO 16'!B280</f>
        <v>CDHU</v>
      </c>
      <c r="C277" s="79" t="str">
        <f>'[1]PLANILHA DE ORÇAMENTO- ANEXO 16'!C280</f>
        <v>38.15.020</v>
      </c>
      <c r="D277" s="75" t="str">
        <f>'[1]PLANILHA DE ORÇAMENTO- ANEXO 16'!D280</f>
        <v>Eletroduto metálico flexível com capa em PVC de 1´</v>
      </c>
      <c r="E277" s="79" t="str">
        <f>'[1]PLANILHA DE ORÇAMENTO- ANEXO 16'!E280</f>
        <v>M</v>
      </c>
      <c r="F277" s="90">
        <f>'[1]PLANILHA DE ORÇAMENTO- ANEXO 16'!F280</f>
        <v>5</v>
      </c>
      <c r="G277" s="88" t="s">
        <v>166</v>
      </c>
    </row>
    <row r="278" spans="1:7" s="25" customFormat="1" ht="15.75" x14ac:dyDescent="0.25">
      <c r="A278" s="82" t="str">
        <f>'[1]PLANILHA DE ORÇAMENTO- ANEXO 16'!A281</f>
        <v>7.6.20</v>
      </c>
      <c r="B278" s="79" t="str">
        <f>'[1]PLANILHA DE ORÇAMENTO- ANEXO 16'!B281</f>
        <v>CDHU</v>
      </c>
      <c r="C278" s="79" t="str">
        <f>'[1]PLANILHA DE ORÇAMENTO- ANEXO 16'!C281</f>
        <v>40.06.060</v>
      </c>
      <c r="D278" s="75" t="str">
        <f>'[1]PLANILHA DE ORÇAMENTO- ANEXO 16'!D281</f>
        <v>Condulete metálico de 1´</v>
      </c>
      <c r="E278" s="79" t="str">
        <f>'[1]PLANILHA DE ORÇAMENTO- ANEXO 16'!E281</f>
        <v>CJ</v>
      </c>
      <c r="F278" s="90">
        <f>'[1]PLANILHA DE ORÇAMENTO- ANEXO 16'!F281</f>
        <v>20</v>
      </c>
      <c r="G278" s="88" t="s">
        <v>166</v>
      </c>
    </row>
    <row r="279" spans="1:7" s="25" customFormat="1" ht="15.75" x14ac:dyDescent="0.25">
      <c r="A279" s="82" t="str">
        <f>'[1]PLANILHA DE ORÇAMENTO- ANEXO 16'!A282</f>
        <v>7.6.21</v>
      </c>
      <c r="B279" s="79" t="str">
        <f>'[1]PLANILHA DE ORÇAMENTO- ANEXO 16'!B282</f>
        <v>CDHU</v>
      </c>
      <c r="C279" s="79" t="str">
        <f>'[1]PLANILHA DE ORÇAMENTO- ANEXO 16'!C282</f>
        <v>40.06.080</v>
      </c>
      <c r="D279" s="75" t="str">
        <f>'[1]PLANILHA DE ORÇAMENTO- ANEXO 16'!D282</f>
        <v>Condulete metálico de 1 1/4´</v>
      </c>
      <c r="E279" s="79" t="str">
        <f>'[1]PLANILHA DE ORÇAMENTO- ANEXO 16'!E282</f>
        <v>CJ</v>
      </c>
      <c r="F279" s="90">
        <f>'[1]PLANILHA DE ORÇAMENTO- ANEXO 16'!F282</f>
        <v>15</v>
      </c>
      <c r="G279" s="88" t="s">
        <v>166</v>
      </c>
    </row>
    <row r="280" spans="1:7" s="25" customFormat="1" ht="31.5" x14ac:dyDescent="0.25">
      <c r="A280" s="83" t="str">
        <f>'[1]PLANILHA DE ORÇAMENTO- ANEXO 16'!A283</f>
        <v>7.7</v>
      </c>
      <c r="B280" s="84"/>
      <c r="C280" s="84"/>
      <c r="D280" s="91" t="str">
        <f>'[1]PLANILHA DE ORÇAMENTO- ANEXO 16'!D283</f>
        <v>Iluminação e Tomadas dos Sanitários, Sala de Video e Área de Serviços</v>
      </c>
      <c r="E280" s="84"/>
      <c r="F280" s="84"/>
      <c r="G280" s="84"/>
    </row>
    <row r="281" spans="1:7" s="25" customFormat="1" ht="45" x14ac:dyDescent="0.25">
      <c r="A281" s="82" t="str">
        <f>'[1]PLANILHA DE ORÇAMENTO- ANEXO 16'!A284</f>
        <v>7.7.1</v>
      </c>
      <c r="B281" s="79" t="str">
        <f>'[1]PLANILHA DE ORÇAMENTO- ANEXO 16'!B284</f>
        <v>CDHU</v>
      </c>
      <c r="C281" s="79" t="str">
        <f>'[1]PLANILHA DE ORÇAMENTO- ANEXO 16'!C284</f>
        <v>41.31.040</v>
      </c>
      <c r="D281" s="75" t="str">
        <f>'[1]PLANILHA DE ORÇAMENTO- ANEXO 16'!D284</f>
        <v>Luminária LED retangular de sobrepor com difusor translúcido, 4000 K, fluxo luminoso de 3690 a 4800 lm, potência de 38 W a 41 W</v>
      </c>
      <c r="E281" s="79" t="str">
        <f>'[1]PLANILHA DE ORÇAMENTO- ANEXO 16'!E284</f>
        <v>UN</v>
      </c>
      <c r="F281" s="90">
        <f>'[1]PLANILHA DE ORÇAMENTO- ANEXO 16'!F284</f>
        <v>26</v>
      </c>
      <c r="G281" s="88" t="s">
        <v>166</v>
      </c>
    </row>
    <row r="282" spans="1:7" s="25" customFormat="1" ht="45" x14ac:dyDescent="0.25">
      <c r="A282" s="82" t="str">
        <f>'[1]PLANILHA DE ORÇAMENTO- ANEXO 16'!A285</f>
        <v>7.7.2</v>
      </c>
      <c r="B282" s="79" t="str">
        <f>'[1]PLANILHA DE ORÇAMENTO- ANEXO 16'!B285</f>
        <v>SINAPI</v>
      </c>
      <c r="C282" s="79" t="str">
        <f>'[1]PLANILHA DE ORÇAMENTO- ANEXO 16'!C285</f>
        <v>97599</v>
      </c>
      <c r="D282" s="75" t="str">
        <f>'[1]PLANILHA DE ORÇAMENTO- ANEXO 16'!D285</f>
        <v>LUMINÁRIA DE EMERGÊNCIA, COM 30 LÂMPADAS LED DE 2 W, SEM REATOR - FORNECIMENTO E INSTALAÇÃO. AF_02/2020</v>
      </c>
      <c r="E282" s="79" t="str">
        <f>'[1]PLANILHA DE ORÇAMENTO- ANEXO 16'!E285</f>
        <v>UN</v>
      </c>
      <c r="F282" s="90">
        <f>'[1]PLANILHA DE ORÇAMENTO- ANEXO 16'!F285</f>
        <v>1</v>
      </c>
      <c r="G282" s="88" t="s">
        <v>166</v>
      </c>
    </row>
    <row r="283" spans="1:7" s="25" customFormat="1" ht="15.75" x14ac:dyDescent="0.25">
      <c r="A283" s="82" t="str">
        <f>'[1]PLANILHA DE ORÇAMENTO- ANEXO 16'!A286</f>
        <v>7.7.3</v>
      </c>
      <c r="B283" s="79" t="str">
        <f>'[1]PLANILHA DE ORÇAMENTO- ANEXO 16'!B286</f>
        <v>CDHU</v>
      </c>
      <c r="C283" s="79" t="str">
        <f>'[1]PLANILHA DE ORÇAMENTO- ANEXO 16'!C286</f>
        <v>40.01.020</v>
      </c>
      <c r="D283" s="75" t="str">
        <f>'[1]PLANILHA DE ORÇAMENTO- ANEXO 16'!D286</f>
        <v>Caixa de ferro estampada 4´ x 2´</v>
      </c>
      <c r="E283" s="79" t="str">
        <f>'[1]PLANILHA DE ORÇAMENTO- ANEXO 16'!E286</f>
        <v>UN</v>
      </c>
      <c r="F283" s="90">
        <f>'[1]PLANILHA DE ORÇAMENTO- ANEXO 16'!F286</f>
        <v>30</v>
      </c>
      <c r="G283" s="88" t="s">
        <v>166</v>
      </c>
    </row>
    <row r="284" spans="1:7" s="25" customFormat="1" ht="15.75" x14ac:dyDescent="0.25">
      <c r="A284" s="82" t="str">
        <f>'[1]PLANILHA DE ORÇAMENTO- ANEXO 16'!A287</f>
        <v>7.7.4</v>
      </c>
      <c r="B284" s="79" t="str">
        <f>'[1]PLANILHA DE ORÇAMENTO- ANEXO 16'!B287</f>
        <v>CDHU</v>
      </c>
      <c r="C284" s="79" t="str">
        <f>'[1]PLANILHA DE ORÇAMENTO- ANEXO 16'!C287</f>
        <v>40.05.020</v>
      </c>
      <c r="D284" s="75" t="str">
        <f>'[1]PLANILHA DE ORÇAMENTO- ANEXO 16'!D287</f>
        <v>Interruptor com 1 tecla simples e placa</v>
      </c>
      <c r="E284" s="79" t="str">
        <f>'[1]PLANILHA DE ORÇAMENTO- ANEXO 16'!E287</f>
        <v>CJ</v>
      </c>
      <c r="F284" s="90">
        <f>'[1]PLANILHA DE ORÇAMENTO- ANEXO 16'!F287</f>
        <v>10</v>
      </c>
      <c r="G284" s="88" t="s">
        <v>166</v>
      </c>
    </row>
    <row r="285" spans="1:7" s="25" customFormat="1" ht="15.75" x14ac:dyDescent="0.25">
      <c r="A285" s="82" t="str">
        <f>'[1]PLANILHA DE ORÇAMENTO- ANEXO 16'!A288</f>
        <v>7.7.5</v>
      </c>
      <c r="B285" s="79" t="str">
        <f>'[1]PLANILHA DE ORÇAMENTO- ANEXO 16'!B288</f>
        <v>CDHU</v>
      </c>
      <c r="C285" s="79" t="str">
        <f>'[1]PLANILHA DE ORÇAMENTO- ANEXO 16'!C288</f>
        <v>40.04.450</v>
      </c>
      <c r="D285" s="75" t="str">
        <f>'[1]PLANILHA DE ORÇAMENTO- ANEXO 16'!D288</f>
        <v>Tomada 2P+T de 10 A - 250 V, completa</v>
      </c>
      <c r="E285" s="79" t="str">
        <f>'[1]PLANILHA DE ORÇAMENTO- ANEXO 16'!E288</f>
        <v>CJ</v>
      </c>
      <c r="F285" s="90">
        <f>'[1]PLANILHA DE ORÇAMENTO- ANEXO 16'!F288</f>
        <v>20</v>
      </c>
      <c r="G285" s="88" t="s">
        <v>166</v>
      </c>
    </row>
    <row r="286" spans="1:7" s="25" customFormat="1" ht="15.75" x14ac:dyDescent="0.25">
      <c r="A286" s="82" t="str">
        <f>'[1]PLANILHA DE ORÇAMENTO- ANEXO 16'!A289</f>
        <v>7.7.6</v>
      </c>
      <c r="B286" s="79" t="str">
        <f>'[1]PLANILHA DE ORÇAMENTO- ANEXO 16'!B289</f>
        <v>CDHU</v>
      </c>
      <c r="C286" s="79" t="str">
        <f>'[1]PLANILHA DE ORÇAMENTO- ANEXO 16'!C289</f>
        <v>40.04.460</v>
      </c>
      <c r="D286" s="75" t="str">
        <f>'[1]PLANILHA DE ORÇAMENTO- ANEXO 16'!D289</f>
        <v>Tomada 2P+T de 20 A - 250 V, completa</v>
      </c>
      <c r="E286" s="79" t="str">
        <f>'[1]PLANILHA DE ORÇAMENTO- ANEXO 16'!E289</f>
        <v>CJ</v>
      </c>
      <c r="F286" s="90">
        <f>'[1]PLANILHA DE ORÇAMENTO- ANEXO 16'!F289</f>
        <v>6</v>
      </c>
      <c r="G286" s="88" t="s">
        <v>166</v>
      </c>
    </row>
    <row r="287" spans="1:7" s="25" customFormat="1" ht="45" x14ac:dyDescent="0.25">
      <c r="A287" s="82" t="str">
        <f>'[1]PLANILHA DE ORÇAMENTO- ANEXO 16'!A290</f>
        <v>7.7.7</v>
      </c>
      <c r="B287" s="79" t="str">
        <f>'[1]PLANILHA DE ORÇAMENTO- ANEXO 16'!B290</f>
        <v>CDHU</v>
      </c>
      <c r="C287" s="79" t="str">
        <f>'[1]PLANILHA DE ORÇAMENTO- ANEXO 16'!C290</f>
        <v>43.20.130</v>
      </c>
      <c r="D287" s="75" t="str">
        <f>'[1]PLANILHA DE ORÇAMENTO- ANEXO 16'!D290</f>
        <v>Caixa de passagem para condicionamento de ar tipo Split, com saída de dreno único na vertical - 39 x 22 x 6 cm</v>
      </c>
      <c r="E287" s="79" t="str">
        <f>'[1]PLANILHA DE ORÇAMENTO- ANEXO 16'!E290</f>
        <v>UN</v>
      </c>
      <c r="F287" s="90">
        <f>'[1]PLANILHA DE ORÇAMENTO- ANEXO 16'!F290</f>
        <v>2</v>
      </c>
      <c r="G287" s="88" t="s">
        <v>166</v>
      </c>
    </row>
    <row r="288" spans="1:7" s="25" customFormat="1" ht="30" x14ac:dyDescent="0.25">
      <c r="A288" s="82" t="str">
        <f>'[1]PLANILHA DE ORÇAMENTO- ANEXO 16'!A291</f>
        <v>7.7.8</v>
      </c>
      <c r="B288" s="79" t="str">
        <f>'[1]PLANILHA DE ORÇAMENTO- ANEXO 16'!B291</f>
        <v>CDHU</v>
      </c>
      <c r="C288" s="79" t="str">
        <f>'[1]PLANILHA DE ORÇAMENTO- ANEXO 16'!C291</f>
        <v>46.01.020</v>
      </c>
      <c r="D288" s="75" t="str">
        <f>'[1]PLANILHA DE ORÇAMENTO- ANEXO 16'!D291</f>
        <v>Tubo de PVC rígido soldável marrom, DN= 25 mm, (3/4´), inclusive conexões</v>
      </c>
      <c r="E288" s="79" t="str">
        <f>'[1]PLANILHA DE ORÇAMENTO- ANEXO 16'!E291</f>
        <v>M</v>
      </c>
      <c r="F288" s="90">
        <f>'[1]PLANILHA DE ORÇAMENTO- ANEXO 16'!F291</f>
        <v>10</v>
      </c>
      <c r="G288" s="88" t="s">
        <v>166</v>
      </c>
    </row>
    <row r="289" spans="1:7" s="25" customFormat="1" ht="30" x14ac:dyDescent="0.25">
      <c r="A289" s="82" t="str">
        <f>'[1]PLANILHA DE ORÇAMENTO- ANEXO 16'!A292</f>
        <v>7.7.9</v>
      </c>
      <c r="B289" s="79" t="str">
        <f>'[1]PLANILHA DE ORÇAMENTO- ANEXO 16'!B292</f>
        <v>CDHU</v>
      </c>
      <c r="C289" s="79" t="str">
        <f>'[1]PLANILHA DE ORÇAMENTO- ANEXO 16'!C292</f>
        <v>39.02.016</v>
      </c>
      <c r="D289" s="75" t="str">
        <f>'[1]PLANILHA DE ORÇAMENTO- ANEXO 16'!D292</f>
        <v>Cabo de cobre de 2,5 mm², isolamento 750 V - isolação em PVC 70°C</v>
      </c>
      <c r="E289" s="79" t="str">
        <f>'[1]PLANILHA DE ORÇAMENTO- ANEXO 16'!E292</f>
        <v>M</v>
      </c>
      <c r="F289" s="90">
        <f>'[1]PLANILHA DE ORÇAMENTO- ANEXO 16'!F292</f>
        <v>1100</v>
      </c>
      <c r="G289" s="88" t="s">
        <v>166</v>
      </c>
    </row>
    <row r="290" spans="1:7" s="25" customFormat="1" ht="30" x14ac:dyDescent="0.25">
      <c r="A290" s="82" t="str">
        <f>'[1]PLANILHA DE ORÇAMENTO- ANEXO 16'!A293</f>
        <v>7.7.10</v>
      </c>
      <c r="B290" s="79" t="str">
        <f>'[1]PLANILHA DE ORÇAMENTO- ANEXO 16'!B293</f>
        <v>CDHU</v>
      </c>
      <c r="C290" s="79" t="str">
        <f>'[1]PLANILHA DE ORÇAMENTO- ANEXO 16'!C293</f>
        <v>39.02.020</v>
      </c>
      <c r="D290" s="75" t="str">
        <f>'[1]PLANILHA DE ORÇAMENTO- ANEXO 16'!D293</f>
        <v>Cabo de cobre de 4 mm², isolamento 750 V - isolação em PVC 70°C</v>
      </c>
      <c r="E290" s="79" t="str">
        <f>'[1]PLANILHA DE ORÇAMENTO- ANEXO 16'!E293</f>
        <v>M</v>
      </c>
      <c r="F290" s="90">
        <f>'[1]PLANILHA DE ORÇAMENTO- ANEXO 16'!F293</f>
        <v>200</v>
      </c>
      <c r="G290" s="88" t="s">
        <v>166</v>
      </c>
    </row>
    <row r="291" spans="1:7" s="25" customFormat="1" ht="30" x14ac:dyDescent="0.25">
      <c r="A291" s="82" t="str">
        <f>'[1]PLANILHA DE ORÇAMENTO- ANEXO 16'!A294</f>
        <v>7.7.11</v>
      </c>
      <c r="B291" s="79" t="str">
        <f>'[1]PLANILHA DE ORÇAMENTO- ANEXO 16'!B294</f>
        <v>CDHU</v>
      </c>
      <c r="C291" s="79" t="str">
        <f>'[1]PLANILHA DE ORÇAMENTO- ANEXO 16'!C294</f>
        <v>38.19.030</v>
      </c>
      <c r="D291" s="75" t="str">
        <f>'[1]PLANILHA DE ORÇAMENTO- ANEXO 16'!D294</f>
        <v>Eletroduto de PVC corrugado flexível leve, diâmetro externo de 25 mm</v>
      </c>
      <c r="E291" s="79" t="str">
        <f>'[1]PLANILHA DE ORÇAMENTO- ANEXO 16'!E294</f>
        <v>M</v>
      </c>
      <c r="F291" s="90">
        <f>'[1]PLANILHA DE ORÇAMENTO- ANEXO 16'!F294</f>
        <v>200</v>
      </c>
      <c r="G291" s="88" t="s">
        <v>166</v>
      </c>
    </row>
    <row r="292" spans="1:7" s="25" customFormat="1" ht="30" x14ac:dyDescent="0.25">
      <c r="A292" s="82" t="str">
        <f>'[1]PLANILHA DE ORÇAMENTO- ANEXO 16'!A295</f>
        <v>7.7.12</v>
      </c>
      <c r="B292" s="79" t="str">
        <f>'[1]PLANILHA DE ORÇAMENTO- ANEXO 16'!B295</f>
        <v>CDHU</v>
      </c>
      <c r="C292" s="79" t="str">
        <f>'[1]PLANILHA DE ORÇAMENTO- ANEXO 16'!C295</f>
        <v>38.04.040</v>
      </c>
      <c r="D292" s="75" t="str">
        <f>'[1]PLANILHA DE ORÇAMENTO- ANEXO 16'!D295</f>
        <v>Eletroduto galvanizado conforme NBR13057 -  3/4´ com acessórios</v>
      </c>
      <c r="E292" s="79" t="str">
        <f>'[1]PLANILHA DE ORÇAMENTO- ANEXO 16'!E295</f>
        <v>M</v>
      </c>
      <c r="F292" s="90">
        <f>'[1]PLANILHA DE ORÇAMENTO- ANEXO 16'!F295</f>
        <v>100</v>
      </c>
      <c r="G292" s="88" t="s">
        <v>166</v>
      </c>
    </row>
    <row r="293" spans="1:7" s="25" customFormat="1" ht="30" x14ac:dyDescent="0.25">
      <c r="A293" s="82" t="str">
        <f>'[1]PLANILHA DE ORÇAMENTO- ANEXO 16'!A296</f>
        <v>7.7.13</v>
      </c>
      <c r="B293" s="79" t="str">
        <f>'[1]PLANILHA DE ORÇAMENTO- ANEXO 16'!B296</f>
        <v>CDHU</v>
      </c>
      <c r="C293" s="79" t="str">
        <f>'[1]PLANILHA DE ORÇAMENTO- ANEXO 16'!C296</f>
        <v>38.04.060</v>
      </c>
      <c r="D293" s="75" t="str">
        <f>'[1]PLANILHA DE ORÇAMENTO- ANEXO 16'!D296</f>
        <v>Eletroduto galvanizado conforme NBR13057 -  1´ com acessórios</v>
      </c>
      <c r="E293" s="79" t="str">
        <f>'[1]PLANILHA DE ORÇAMENTO- ANEXO 16'!E296</f>
        <v>M</v>
      </c>
      <c r="F293" s="90">
        <f>'[1]PLANILHA DE ORÇAMENTO- ANEXO 16'!F296</f>
        <v>30</v>
      </c>
      <c r="G293" s="88" t="s">
        <v>166</v>
      </c>
    </row>
    <row r="294" spans="1:7" s="25" customFormat="1" ht="30" x14ac:dyDescent="0.25">
      <c r="A294" s="82" t="str">
        <f>'[1]PLANILHA DE ORÇAMENTO- ANEXO 16'!A297</f>
        <v>7.7.14</v>
      </c>
      <c r="B294" s="79" t="str">
        <f>'[1]PLANILHA DE ORÇAMENTO- ANEXO 16'!B297</f>
        <v>CDHU</v>
      </c>
      <c r="C294" s="79" t="str">
        <f>'[1]PLANILHA DE ORÇAMENTO- ANEXO 16'!C297</f>
        <v>38.04.080</v>
      </c>
      <c r="D294" s="75" t="str">
        <f>'[1]PLANILHA DE ORÇAMENTO- ANEXO 16'!D297</f>
        <v>Eletroduto galvanizado conforme NBR13057 -  1 1/4´ com acessórios</v>
      </c>
      <c r="E294" s="79" t="str">
        <f>'[1]PLANILHA DE ORÇAMENTO- ANEXO 16'!E297</f>
        <v>M</v>
      </c>
      <c r="F294" s="90">
        <f>'[1]PLANILHA DE ORÇAMENTO- ANEXO 16'!F297</f>
        <v>30</v>
      </c>
      <c r="G294" s="88" t="s">
        <v>166</v>
      </c>
    </row>
    <row r="295" spans="1:7" s="25" customFormat="1" ht="15.75" x14ac:dyDescent="0.25">
      <c r="A295" s="82" t="str">
        <f>'[1]PLANILHA DE ORÇAMENTO- ANEXO 16'!A298</f>
        <v>7.7.15</v>
      </c>
      <c r="B295" s="79" t="str">
        <f>'[1]PLANILHA DE ORÇAMENTO- ANEXO 16'!B298</f>
        <v>CDHU</v>
      </c>
      <c r="C295" s="79" t="str">
        <f>'[1]PLANILHA DE ORÇAMENTO- ANEXO 16'!C298</f>
        <v>40.06.040</v>
      </c>
      <c r="D295" s="75" t="str">
        <f>'[1]PLANILHA DE ORÇAMENTO- ANEXO 16'!D298</f>
        <v>Condulete metálico de 3/4´</v>
      </c>
      <c r="E295" s="79" t="str">
        <f>'[1]PLANILHA DE ORÇAMENTO- ANEXO 16'!E298</f>
        <v>CJ</v>
      </c>
      <c r="F295" s="90">
        <f>'[1]PLANILHA DE ORÇAMENTO- ANEXO 16'!F298</f>
        <v>15</v>
      </c>
      <c r="G295" s="88" t="s">
        <v>166</v>
      </c>
    </row>
    <row r="296" spans="1:7" s="25" customFormat="1" ht="15.75" x14ac:dyDescent="0.25">
      <c r="A296" s="82" t="str">
        <f>'[1]PLANILHA DE ORÇAMENTO- ANEXO 16'!A299</f>
        <v>7.7.16</v>
      </c>
      <c r="B296" s="79" t="str">
        <f>'[1]PLANILHA DE ORÇAMENTO- ANEXO 16'!B299</f>
        <v>CDHU</v>
      </c>
      <c r="C296" s="79" t="str">
        <f>'[1]PLANILHA DE ORÇAMENTO- ANEXO 16'!C299</f>
        <v>40.06.060</v>
      </c>
      <c r="D296" s="75" t="str">
        <f>'[1]PLANILHA DE ORÇAMENTO- ANEXO 16'!D299</f>
        <v>Condulete metálico de 1´</v>
      </c>
      <c r="E296" s="79" t="str">
        <f>'[1]PLANILHA DE ORÇAMENTO- ANEXO 16'!E299</f>
        <v>CJ</v>
      </c>
      <c r="F296" s="90">
        <f>'[1]PLANILHA DE ORÇAMENTO- ANEXO 16'!F299</f>
        <v>12</v>
      </c>
      <c r="G296" s="88" t="s">
        <v>166</v>
      </c>
    </row>
    <row r="297" spans="1:7" s="25" customFormat="1" ht="15.75" x14ac:dyDescent="0.25">
      <c r="A297" s="83" t="str">
        <f>'[1]PLANILHA DE ORÇAMENTO- ANEXO 16'!A300</f>
        <v>7.8</v>
      </c>
      <c r="B297" s="84"/>
      <c r="C297" s="84"/>
      <c r="D297" s="91" t="str">
        <f>'[1]PLANILHA DE ORÇAMENTO- ANEXO 16'!D300</f>
        <v>Iluminação Externa</v>
      </c>
      <c r="E297" s="84"/>
      <c r="F297" s="84"/>
      <c r="G297" s="84"/>
    </row>
    <row r="298" spans="1:7" s="25" customFormat="1" ht="45" x14ac:dyDescent="0.25">
      <c r="A298" s="82" t="str">
        <f>'[1]PLANILHA DE ORÇAMENTO- ANEXO 16'!A301</f>
        <v>7.8.1</v>
      </c>
      <c r="B298" s="79" t="str">
        <f>'[1]PLANILHA DE ORÇAMENTO- ANEXO 16'!B301</f>
        <v>CDHU</v>
      </c>
      <c r="C298" s="79" t="str">
        <f>'[1]PLANILHA DE ORÇAMENTO- ANEXO 16'!C301</f>
        <v>41.31.101</v>
      </c>
      <c r="D298" s="75" t="str">
        <f>'[1]PLANILHA DE ORÇAMENTO- ANEXO 16'!D301</f>
        <v>Projetor LED retangular, potência de 30 W, fluxo luminoso de 2250 a 2400 lm, temperatura cor 6.500 K, bivolt</v>
      </c>
      <c r="E298" s="79" t="str">
        <f>'[1]PLANILHA DE ORÇAMENTO- ANEXO 16'!E301</f>
        <v>UN</v>
      </c>
      <c r="F298" s="90">
        <f>'[1]PLANILHA DE ORÇAMENTO- ANEXO 16'!F301</f>
        <v>5</v>
      </c>
      <c r="G298" s="88" t="s">
        <v>166</v>
      </c>
    </row>
    <row r="299" spans="1:7" s="25" customFormat="1" ht="30" x14ac:dyDescent="0.25">
      <c r="A299" s="82" t="str">
        <f>'[1]PLANILHA DE ORÇAMENTO- ANEXO 16'!A302</f>
        <v>7.8.2</v>
      </c>
      <c r="B299" s="79" t="str">
        <f>'[1]PLANILHA DE ORÇAMENTO- ANEXO 16'!B302</f>
        <v>CDHU</v>
      </c>
      <c r="C299" s="79" t="str">
        <f>'[1]PLANILHA DE ORÇAMENTO- ANEXO 16'!C302</f>
        <v>41.12.210</v>
      </c>
      <c r="D299" s="75" t="str">
        <f>'[1]PLANILHA DE ORÇAMENTO- ANEXO 16'!D302</f>
        <v>Projetor LED modular, fluxo luminoso de 26294 lm, eficiência mínima de 125 l/W - 150 W/200 W</v>
      </c>
      <c r="E299" s="79" t="str">
        <f>'[1]PLANILHA DE ORÇAMENTO- ANEXO 16'!E302</f>
        <v>UN</v>
      </c>
      <c r="F299" s="90">
        <f>'[1]PLANILHA DE ORÇAMENTO- ANEXO 16'!F302</f>
        <v>4</v>
      </c>
      <c r="G299" s="88" t="s">
        <v>166</v>
      </c>
    </row>
    <row r="300" spans="1:7" s="25" customFormat="1" ht="30" x14ac:dyDescent="0.25">
      <c r="A300" s="82" t="str">
        <f>'[1]PLANILHA DE ORÇAMENTO- ANEXO 16'!A303</f>
        <v>7.8.3</v>
      </c>
      <c r="B300" s="79" t="str">
        <f>'[1]PLANILHA DE ORÇAMENTO- ANEXO 16'!B303</f>
        <v>CDHU</v>
      </c>
      <c r="C300" s="79" t="str">
        <f>'[1]PLANILHA DE ORÇAMENTO- ANEXO 16'!C303</f>
        <v>38.04.040</v>
      </c>
      <c r="D300" s="75" t="str">
        <f>'[1]PLANILHA DE ORÇAMENTO- ANEXO 16'!D303</f>
        <v>Eletroduto galvanizado conforme NBR13057 -  3/4´ com acessórios</v>
      </c>
      <c r="E300" s="79" t="str">
        <f>'[1]PLANILHA DE ORÇAMENTO- ANEXO 16'!E303</f>
        <v>M</v>
      </c>
      <c r="F300" s="90">
        <f>'[1]PLANILHA DE ORÇAMENTO- ANEXO 16'!F303</f>
        <v>20</v>
      </c>
      <c r="G300" s="88" t="s">
        <v>166</v>
      </c>
    </row>
    <row r="301" spans="1:7" s="25" customFormat="1" ht="15.75" x14ac:dyDescent="0.25">
      <c r="A301" s="82" t="str">
        <f>'[1]PLANILHA DE ORÇAMENTO- ANEXO 16'!A304</f>
        <v>7.8.4</v>
      </c>
      <c r="B301" s="79" t="str">
        <f>'[1]PLANILHA DE ORÇAMENTO- ANEXO 16'!B304</f>
        <v>CDHU</v>
      </c>
      <c r="C301" s="79" t="str">
        <f>'[1]PLANILHA DE ORÇAMENTO- ANEXO 16'!C304</f>
        <v>40.06.040</v>
      </c>
      <c r="D301" s="75" t="str">
        <f>'[1]PLANILHA DE ORÇAMENTO- ANEXO 16'!D304</f>
        <v>Condulete metálico de 3/4´</v>
      </c>
      <c r="E301" s="79" t="str">
        <f>'[1]PLANILHA DE ORÇAMENTO- ANEXO 16'!E304</f>
        <v>CJ</v>
      </c>
      <c r="F301" s="90">
        <f>'[1]PLANILHA DE ORÇAMENTO- ANEXO 16'!F304</f>
        <v>10</v>
      </c>
      <c r="G301" s="88" t="s">
        <v>166</v>
      </c>
    </row>
    <row r="302" spans="1:7" s="25" customFormat="1" ht="30" x14ac:dyDescent="0.25">
      <c r="A302" s="82" t="str">
        <f>'[1]PLANILHA DE ORÇAMENTO- ANEXO 16'!A305</f>
        <v>7.8.5</v>
      </c>
      <c r="B302" s="79" t="str">
        <f>'[1]PLANILHA DE ORÇAMENTO- ANEXO 16'!B305</f>
        <v>CDHU</v>
      </c>
      <c r="C302" s="79" t="str">
        <f>'[1]PLANILHA DE ORÇAMENTO- ANEXO 16'!C305</f>
        <v>39.02.016</v>
      </c>
      <c r="D302" s="75" t="str">
        <f>'[1]PLANILHA DE ORÇAMENTO- ANEXO 16'!D305</f>
        <v>Cabo de cobre de 2,5 mm², isolamento 750 V - isolação em PVC 70°C</v>
      </c>
      <c r="E302" s="79" t="str">
        <f>'[1]PLANILHA DE ORÇAMENTO- ANEXO 16'!E305</f>
        <v>M</v>
      </c>
      <c r="F302" s="90">
        <f>'[1]PLANILHA DE ORÇAMENTO- ANEXO 16'!F305</f>
        <v>500</v>
      </c>
      <c r="G302" s="88" t="s">
        <v>166</v>
      </c>
    </row>
    <row r="303" spans="1:7" s="25" customFormat="1" ht="30" x14ac:dyDescent="0.25">
      <c r="A303" s="82" t="str">
        <f>'[1]PLANILHA DE ORÇAMENTO- ANEXO 16'!A306</f>
        <v>7.8.6</v>
      </c>
      <c r="B303" s="79" t="str">
        <f>'[1]PLANILHA DE ORÇAMENTO- ANEXO 16'!B306</f>
        <v>CDHU</v>
      </c>
      <c r="C303" s="79" t="str">
        <f>'[1]PLANILHA DE ORÇAMENTO- ANEXO 16'!C306</f>
        <v>39.24.152</v>
      </c>
      <c r="D303" s="75" t="str">
        <f>'[1]PLANILHA DE ORÇAMENTO- ANEXO 16'!D306</f>
        <v>Cabo de cobre flexível de 3 x 2,5 mm², isolamento 500 V - isolação PP 70°C</v>
      </c>
      <c r="E303" s="79" t="str">
        <f>'[1]PLANILHA DE ORÇAMENTO- ANEXO 16'!E306</f>
        <v>M</v>
      </c>
      <c r="F303" s="90">
        <f>'[1]PLANILHA DE ORÇAMENTO- ANEXO 16'!F306</f>
        <v>20</v>
      </c>
      <c r="G303" s="88" t="s">
        <v>166</v>
      </c>
    </row>
    <row r="304" spans="1:7" s="25" customFormat="1" ht="30" x14ac:dyDescent="0.25">
      <c r="A304" s="82" t="str">
        <f>'[1]PLANILHA DE ORÇAMENTO- ANEXO 16'!A307</f>
        <v>7.8.7</v>
      </c>
      <c r="B304" s="79" t="str">
        <f>'[1]PLANILHA DE ORÇAMENTO- ANEXO 16'!B307</f>
        <v>CDHU</v>
      </c>
      <c r="C304" s="79" t="str">
        <f>'[1]PLANILHA DE ORÇAMENTO- ANEXO 16'!C307</f>
        <v>40.11.010</v>
      </c>
      <c r="D304" s="75" t="str">
        <f>'[1]PLANILHA DE ORÇAMENTO- ANEXO 16'!D307</f>
        <v>Relé fotoelétrico 50/60 Hz, 110/220 V, 1200 VA, completo</v>
      </c>
      <c r="E304" s="79" t="str">
        <f>'[1]PLANILHA DE ORÇAMENTO- ANEXO 16'!E307</f>
        <v>UN</v>
      </c>
      <c r="F304" s="90">
        <f>'[1]PLANILHA DE ORÇAMENTO- ANEXO 16'!F307</f>
        <v>9</v>
      </c>
      <c r="G304" s="88" t="s">
        <v>166</v>
      </c>
    </row>
    <row r="305" spans="1:7" s="25" customFormat="1" ht="15.75" x14ac:dyDescent="0.25">
      <c r="A305" s="83" t="str">
        <f>'[1]PLANILHA DE ORÇAMENTO- ANEXO 16'!A308</f>
        <v>7.9</v>
      </c>
      <c r="B305" s="84"/>
      <c r="C305" s="84"/>
      <c r="D305" s="91" t="str">
        <f>'[1]PLANILHA DE ORÇAMENTO- ANEXO 16'!D308</f>
        <v>Sistema de Alarme</v>
      </c>
      <c r="E305" s="84"/>
      <c r="F305" s="84"/>
      <c r="G305" s="84"/>
    </row>
    <row r="306" spans="1:7" s="25" customFormat="1" ht="30" x14ac:dyDescent="0.25">
      <c r="A306" s="82" t="str">
        <f>'[1]PLANILHA DE ORÇAMENTO- ANEXO 16'!A309</f>
        <v>7.9.1</v>
      </c>
      <c r="B306" s="79" t="str">
        <f>'[1]PLANILHA DE ORÇAMENTO- ANEXO 16'!B309</f>
        <v>CDHU</v>
      </c>
      <c r="C306" s="79" t="str">
        <f>'[1]PLANILHA DE ORÇAMENTO- ANEXO 16'!C309</f>
        <v>50.05.270</v>
      </c>
      <c r="D306" s="75" t="str">
        <f>'[1]PLANILHA DE ORÇAMENTO- ANEXO 16'!D309</f>
        <v>Central de detecção e alarme de incêndio completa, autonomia de 1 hora para 12 laços, 220 V/12 V</v>
      </c>
      <c r="E306" s="79" t="str">
        <f>'[1]PLANILHA DE ORÇAMENTO- ANEXO 16'!E309</f>
        <v>UN</v>
      </c>
      <c r="F306" s="90">
        <f>'[1]PLANILHA DE ORÇAMENTO- ANEXO 16'!F309</f>
        <v>2</v>
      </c>
      <c r="G306" s="88" t="s">
        <v>166</v>
      </c>
    </row>
    <row r="307" spans="1:7" s="25" customFormat="1" ht="15.75" x14ac:dyDescent="0.25">
      <c r="A307" s="82" t="str">
        <f>'[1]PLANILHA DE ORÇAMENTO- ANEXO 16'!A310</f>
        <v>7.9.2</v>
      </c>
      <c r="B307" s="79" t="str">
        <f>'[1]PLANILHA DE ORÇAMENTO- ANEXO 16'!B310</f>
        <v>CDHU</v>
      </c>
      <c r="C307" s="79" t="str">
        <f>'[1]PLANILHA DE ORÇAMENTO- ANEXO 16'!C310</f>
        <v>50.05.450</v>
      </c>
      <c r="D307" s="75" t="str">
        <f>'[1]PLANILHA DE ORÇAMENTO- ANEXO 16'!D310</f>
        <v>Acionador manual quebra-vidro endereçável</v>
      </c>
      <c r="E307" s="79" t="str">
        <f>'[1]PLANILHA DE ORÇAMENTO- ANEXO 16'!E310</f>
        <v>UN</v>
      </c>
      <c r="F307" s="90">
        <f>'[1]PLANILHA DE ORÇAMENTO- ANEXO 16'!F310</f>
        <v>4</v>
      </c>
      <c r="G307" s="88" t="s">
        <v>166</v>
      </c>
    </row>
    <row r="308" spans="1:7" s="25" customFormat="1" ht="15.75" x14ac:dyDescent="0.25">
      <c r="A308" s="82" t="str">
        <f>'[1]PLANILHA DE ORÇAMENTO- ANEXO 16'!A311</f>
        <v>7.9.3</v>
      </c>
      <c r="B308" s="79" t="str">
        <f>'[1]PLANILHA DE ORÇAMENTO- ANEXO 16'!B311</f>
        <v>CDHU</v>
      </c>
      <c r="C308" s="79" t="str">
        <f>'[1]PLANILHA DE ORÇAMENTO- ANEXO 16'!C311</f>
        <v>50.05.280</v>
      </c>
      <c r="D308" s="75" t="str">
        <f>'[1]PLANILHA DE ORÇAMENTO- ANEXO 16'!D311</f>
        <v>Sirene tipo corneta de 12 V</v>
      </c>
      <c r="E308" s="79" t="str">
        <f>'[1]PLANILHA DE ORÇAMENTO- ANEXO 16'!E311</f>
        <v>UN</v>
      </c>
      <c r="F308" s="90">
        <f>'[1]PLANILHA DE ORÇAMENTO- ANEXO 16'!F311</f>
        <v>3</v>
      </c>
      <c r="G308" s="88" t="s">
        <v>166</v>
      </c>
    </row>
    <row r="309" spans="1:7" s="25" customFormat="1" ht="15.75" x14ac:dyDescent="0.25">
      <c r="A309" s="82" t="str">
        <f>'[1]PLANILHA DE ORÇAMENTO- ANEXO 16'!A312</f>
        <v>7.9.4</v>
      </c>
      <c r="B309" s="79" t="str">
        <f>'[1]PLANILHA DE ORÇAMENTO- ANEXO 16'!B312</f>
        <v>CDHU</v>
      </c>
      <c r="C309" s="79" t="str">
        <f>'[1]PLANILHA DE ORÇAMENTO- ANEXO 16'!C312</f>
        <v>50.05.430</v>
      </c>
      <c r="D309" s="75" t="str">
        <f>'[1]PLANILHA DE ORÇAMENTO- ANEXO 16'!D312</f>
        <v>Detector óptico de fumaça com base endereçável</v>
      </c>
      <c r="E309" s="79" t="str">
        <f>'[1]PLANILHA DE ORÇAMENTO- ANEXO 16'!E312</f>
        <v>UN</v>
      </c>
      <c r="F309" s="90">
        <f>'[1]PLANILHA DE ORÇAMENTO- ANEXO 16'!F312</f>
        <v>10</v>
      </c>
      <c r="G309" s="88" t="s">
        <v>166</v>
      </c>
    </row>
    <row r="310" spans="1:7" s="25" customFormat="1" ht="45" x14ac:dyDescent="0.25">
      <c r="A310" s="82" t="str">
        <f>'[1]PLANILHA DE ORÇAMENTO- ANEXO 16'!A313</f>
        <v>7.9.5</v>
      </c>
      <c r="B310" s="79" t="str">
        <f>'[1]PLANILHA DE ORÇAMENTO- ANEXO 16'!B313</f>
        <v>CDHU</v>
      </c>
      <c r="C310" s="79" t="str">
        <f>'[1]PLANILHA DE ORÇAMENTO- ANEXO 16'!C313</f>
        <v>39.12.530</v>
      </c>
      <c r="D310" s="75" t="str">
        <f>'[1]PLANILHA DE ORÇAMENTO- ANEXO 16'!D313</f>
        <v>Cabo de cobre flexível blindado de 2 x 2,5 mm², isolamento 600V, isolação em VC/E 105°C - para detecção de incêndio</v>
      </c>
      <c r="E310" s="79" t="str">
        <f>'[1]PLANILHA DE ORÇAMENTO- ANEXO 16'!E313</f>
        <v>M</v>
      </c>
      <c r="F310" s="90">
        <f>'[1]PLANILHA DE ORÇAMENTO- ANEXO 16'!F313</f>
        <v>600</v>
      </c>
      <c r="G310" s="88" t="s">
        <v>166</v>
      </c>
    </row>
    <row r="311" spans="1:7" s="25" customFormat="1" ht="30" x14ac:dyDescent="0.25">
      <c r="A311" s="82" t="str">
        <f>'[1]PLANILHA DE ORÇAMENTO- ANEXO 16'!A314</f>
        <v>7.9.6</v>
      </c>
      <c r="B311" s="79" t="str">
        <f>'[1]PLANILHA DE ORÇAMENTO- ANEXO 16'!B314</f>
        <v>CDHU</v>
      </c>
      <c r="C311" s="79" t="str">
        <f>'[1]PLANILHA DE ORÇAMENTO- ANEXO 16'!C314</f>
        <v>38.19.030</v>
      </c>
      <c r="D311" s="75" t="str">
        <f>'[1]PLANILHA DE ORÇAMENTO- ANEXO 16'!D314</f>
        <v>Eletroduto de PVC corrugado flexível leve, diâmetro externo de 25 mm</v>
      </c>
      <c r="E311" s="79" t="str">
        <f>'[1]PLANILHA DE ORÇAMENTO- ANEXO 16'!E314</f>
        <v>M</v>
      </c>
      <c r="F311" s="90">
        <f>'[1]PLANILHA DE ORÇAMENTO- ANEXO 16'!F314</f>
        <v>30</v>
      </c>
      <c r="G311" s="88" t="s">
        <v>166</v>
      </c>
    </row>
    <row r="312" spans="1:7" s="25" customFormat="1" ht="30" x14ac:dyDescent="0.25">
      <c r="A312" s="82" t="str">
        <f>'[1]PLANILHA DE ORÇAMENTO- ANEXO 16'!A315</f>
        <v>7.9.7</v>
      </c>
      <c r="B312" s="79" t="str">
        <f>'[1]PLANILHA DE ORÇAMENTO- ANEXO 16'!B315</f>
        <v>CDHU</v>
      </c>
      <c r="C312" s="79" t="str">
        <f>'[1]PLANILHA DE ORÇAMENTO- ANEXO 16'!C315</f>
        <v>38.04.040</v>
      </c>
      <c r="D312" s="75" t="str">
        <f>'[1]PLANILHA DE ORÇAMENTO- ANEXO 16'!D315</f>
        <v>Eletroduto galvanizado conforme NBR13057 -  3/4´ com acessórios</v>
      </c>
      <c r="E312" s="79" t="str">
        <f>'[1]PLANILHA DE ORÇAMENTO- ANEXO 16'!E315</f>
        <v>M</v>
      </c>
      <c r="F312" s="90">
        <f>'[1]PLANILHA DE ORÇAMENTO- ANEXO 16'!F315</f>
        <v>50</v>
      </c>
      <c r="G312" s="88" t="s">
        <v>166</v>
      </c>
    </row>
    <row r="313" spans="1:7" s="25" customFormat="1" ht="30" x14ac:dyDescent="0.25">
      <c r="A313" s="82" t="str">
        <f>'[1]PLANILHA DE ORÇAMENTO- ANEXO 16'!A316</f>
        <v>7.9.8</v>
      </c>
      <c r="B313" s="79" t="str">
        <f>'[1]PLANILHA DE ORÇAMENTO- ANEXO 16'!B316</f>
        <v>CDHU</v>
      </c>
      <c r="C313" s="79" t="str">
        <f>'[1]PLANILHA DE ORÇAMENTO- ANEXO 16'!C316</f>
        <v>38.04.060</v>
      </c>
      <c r="D313" s="75" t="str">
        <f>'[1]PLANILHA DE ORÇAMENTO- ANEXO 16'!D316</f>
        <v>Eletroduto galvanizado conforme NBR13057 -  1´ com acessórios</v>
      </c>
      <c r="E313" s="79" t="str">
        <f>'[1]PLANILHA DE ORÇAMENTO- ANEXO 16'!E316</f>
        <v>M</v>
      </c>
      <c r="F313" s="90">
        <f>'[1]PLANILHA DE ORÇAMENTO- ANEXO 16'!F316</f>
        <v>35</v>
      </c>
      <c r="G313" s="88" t="s">
        <v>166</v>
      </c>
    </row>
    <row r="314" spans="1:7" s="25" customFormat="1" ht="30" x14ac:dyDescent="0.25">
      <c r="A314" s="82" t="str">
        <f>'[1]PLANILHA DE ORÇAMENTO- ANEXO 16'!A317</f>
        <v>7.9.9</v>
      </c>
      <c r="B314" s="79" t="str">
        <f>'[1]PLANILHA DE ORÇAMENTO- ANEXO 16'!B317</f>
        <v>CDHU</v>
      </c>
      <c r="C314" s="79" t="str">
        <f>'[1]PLANILHA DE ORÇAMENTO- ANEXO 16'!C317</f>
        <v>38.04.080</v>
      </c>
      <c r="D314" s="75" t="str">
        <f>'[1]PLANILHA DE ORÇAMENTO- ANEXO 16'!D317</f>
        <v>Eletroduto galvanizado conforme NBR13057 -  1 1/4´ com acessórios</v>
      </c>
      <c r="E314" s="79" t="str">
        <f>'[1]PLANILHA DE ORÇAMENTO- ANEXO 16'!E317</f>
        <v>M</v>
      </c>
      <c r="F314" s="90">
        <f>'[1]PLANILHA DE ORÇAMENTO- ANEXO 16'!F317</f>
        <v>25</v>
      </c>
      <c r="G314" s="88" t="s">
        <v>166</v>
      </c>
    </row>
    <row r="315" spans="1:7" s="25" customFormat="1" ht="30" x14ac:dyDescent="0.25">
      <c r="A315" s="82" t="str">
        <f>'[1]PLANILHA DE ORÇAMENTO- ANEXO 16'!A318</f>
        <v>7.9.10</v>
      </c>
      <c r="B315" s="79" t="str">
        <f>'[1]PLANILHA DE ORÇAMENTO- ANEXO 16'!B318</f>
        <v>CDHU</v>
      </c>
      <c r="C315" s="79" t="str">
        <f>'[1]PLANILHA DE ORÇAMENTO- ANEXO 16'!C318</f>
        <v>38.04.120</v>
      </c>
      <c r="D315" s="75" t="str">
        <f>'[1]PLANILHA DE ORÇAMENTO- ANEXO 16'!D318</f>
        <v>Eletroduto galvanizado conforme NBR13057 -  2´ com acessórios</v>
      </c>
      <c r="E315" s="79" t="str">
        <f>'[1]PLANILHA DE ORÇAMENTO- ANEXO 16'!E318</f>
        <v>M</v>
      </c>
      <c r="F315" s="90">
        <f>'[1]PLANILHA DE ORÇAMENTO- ANEXO 16'!F318</f>
        <v>50</v>
      </c>
      <c r="G315" s="88" t="s">
        <v>166</v>
      </c>
    </row>
    <row r="316" spans="1:7" s="25" customFormat="1" ht="15.75" x14ac:dyDescent="0.25">
      <c r="A316" s="82" t="str">
        <f>'[1]PLANILHA DE ORÇAMENTO- ANEXO 16'!A319</f>
        <v>7.9.11</v>
      </c>
      <c r="B316" s="79" t="str">
        <f>'[1]PLANILHA DE ORÇAMENTO- ANEXO 16'!B319</f>
        <v>CDHU</v>
      </c>
      <c r="C316" s="79" t="str">
        <f>'[1]PLANILHA DE ORÇAMENTO- ANEXO 16'!C319</f>
        <v>38.15.010</v>
      </c>
      <c r="D316" s="75" t="str">
        <f>'[1]PLANILHA DE ORÇAMENTO- ANEXO 16'!D319</f>
        <v>Eletroduto metálico flexível com capa em PVC de 3/4´</v>
      </c>
      <c r="E316" s="79" t="str">
        <f>'[1]PLANILHA DE ORÇAMENTO- ANEXO 16'!E319</f>
        <v>M</v>
      </c>
      <c r="F316" s="90">
        <f>'[1]PLANILHA DE ORÇAMENTO- ANEXO 16'!F319</f>
        <v>5</v>
      </c>
      <c r="G316" s="88" t="s">
        <v>166</v>
      </c>
    </row>
    <row r="317" spans="1:7" s="25" customFormat="1" ht="15.75" x14ac:dyDescent="0.25">
      <c r="A317" s="82" t="str">
        <f>'[1]PLANILHA DE ORÇAMENTO- ANEXO 16'!A320</f>
        <v>7.9.12</v>
      </c>
      <c r="B317" s="79" t="str">
        <f>'[1]PLANILHA DE ORÇAMENTO- ANEXO 16'!B320</f>
        <v>CDHU</v>
      </c>
      <c r="C317" s="79" t="str">
        <f>'[1]PLANILHA DE ORÇAMENTO- ANEXO 16'!C320</f>
        <v>38.15.020</v>
      </c>
      <c r="D317" s="75" t="str">
        <f>'[1]PLANILHA DE ORÇAMENTO- ANEXO 16'!D320</f>
        <v>Eletroduto metálico flexível com capa em PVC de 1´</v>
      </c>
      <c r="E317" s="79" t="str">
        <f>'[1]PLANILHA DE ORÇAMENTO- ANEXO 16'!E320</f>
        <v>M</v>
      </c>
      <c r="F317" s="90">
        <f>'[1]PLANILHA DE ORÇAMENTO- ANEXO 16'!F320</f>
        <v>5</v>
      </c>
      <c r="G317" s="88" t="s">
        <v>166</v>
      </c>
    </row>
    <row r="318" spans="1:7" s="25" customFormat="1" ht="15.75" x14ac:dyDescent="0.25">
      <c r="A318" s="82" t="str">
        <f>'[1]PLANILHA DE ORÇAMENTO- ANEXO 16'!A321</f>
        <v>7.9.13</v>
      </c>
      <c r="B318" s="79" t="str">
        <f>'[1]PLANILHA DE ORÇAMENTO- ANEXO 16'!B321</f>
        <v>CDHU</v>
      </c>
      <c r="C318" s="79" t="str">
        <f>'[1]PLANILHA DE ORÇAMENTO- ANEXO 16'!C321</f>
        <v>38.15.040</v>
      </c>
      <c r="D318" s="75" t="str">
        <f>'[1]PLANILHA DE ORÇAMENTO- ANEXO 16'!D321</f>
        <v>Eletroduto metálico flexível com capa em PVC de 2´</v>
      </c>
      <c r="E318" s="79" t="str">
        <f>'[1]PLANILHA DE ORÇAMENTO- ANEXO 16'!E321</f>
        <v>M</v>
      </c>
      <c r="F318" s="90">
        <f>'[1]PLANILHA DE ORÇAMENTO- ANEXO 16'!F321</f>
        <v>10</v>
      </c>
      <c r="G318" s="88" t="s">
        <v>166</v>
      </c>
    </row>
    <row r="319" spans="1:7" s="25" customFormat="1" ht="15.75" x14ac:dyDescent="0.25">
      <c r="A319" s="82" t="str">
        <f>'[1]PLANILHA DE ORÇAMENTO- ANEXO 16'!A322</f>
        <v>7.9.14</v>
      </c>
      <c r="B319" s="79" t="str">
        <f>'[1]PLANILHA DE ORÇAMENTO- ANEXO 16'!B322</f>
        <v>CDHU</v>
      </c>
      <c r="C319" s="79" t="str">
        <f>'[1]PLANILHA DE ORÇAMENTO- ANEXO 16'!C322</f>
        <v>40.06.040</v>
      </c>
      <c r="D319" s="75" t="str">
        <f>'[1]PLANILHA DE ORÇAMENTO- ANEXO 16'!D322</f>
        <v>Condulete metálico de 3/4´</v>
      </c>
      <c r="E319" s="79" t="str">
        <f>'[1]PLANILHA DE ORÇAMENTO- ANEXO 16'!E322</f>
        <v>CJ</v>
      </c>
      <c r="F319" s="90">
        <f>'[1]PLANILHA DE ORÇAMENTO- ANEXO 16'!F322</f>
        <v>30</v>
      </c>
      <c r="G319" s="88" t="s">
        <v>166</v>
      </c>
    </row>
    <row r="320" spans="1:7" s="25" customFormat="1" ht="15.75" x14ac:dyDescent="0.25">
      <c r="A320" s="82" t="str">
        <f>'[1]PLANILHA DE ORÇAMENTO- ANEXO 16'!A323</f>
        <v>7.9.15</v>
      </c>
      <c r="B320" s="79" t="str">
        <f>'[1]PLANILHA DE ORÇAMENTO- ANEXO 16'!B323</f>
        <v>CDHU</v>
      </c>
      <c r="C320" s="79" t="str">
        <f>'[1]PLANILHA DE ORÇAMENTO- ANEXO 16'!C323</f>
        <v>40.06.060</v>
      </c>
      <c r="D320" s="75" t="str">
        <f>'[1]PLANILHA DE ORÇAMENTO- ANEXO 16'!D323</f>
        <v>Condulete metálico de 1´</v>
      </c>
      <c r="E320" s="79" t="str">
        <f>'[1]PLANILHA DE ORÇAMENTO- ANEXO 16'!E323</f>
        <v>CJ</v>
      </c>
      <c r="F320" s="90">
        <f>'[1]PLANILHA DE ORÇAMENTO- ANEXO 16'!F323</f>
        <v>12</v>
      </c>
      <c r="G320" s="88" t="s">
        <v>166</v>
      </c>
    </row>
    <row r="321" spans="1:7" s="25" customFormat="1" ht="15.75" x14ac:dyDescent="0.25">
      <c r="A321" s="82" t="str">
        <f>'[1]PLANILHA DE ORÇAMENTO- ANEXO 16'!A324</f>
        <v>7.9.16</v>
      </c>
      <c r="B321" s="79" t="str">
        <f>'[1]PLANILHA DE ORÇAMENTO- ANEXO 16'!B324</f>
        <v>CDHU</v>
      </c>
      <c r="C321" s="79" t="str">
        <f>'[1]PLANILHA DE ORÇAMENTO- ANEXO 16'!C324</f>
        <v>40.06.080</v>
      </c>
      <c r="D321" s="75" t="str">
        <f>'[1]PLANILHA DE ORÇAMENTO- ANEXO 16'!D324</f>
        <v>Condulete metálico de 1 1/4´</v>
      </c>
      <c r="E321" s="79" t="str">
        <f>'[1]PLANILHA DE ORÇAMENTO- ANEXO 16'!E324</f>
        <v>CJ</v>
      </c>
      <c r="F321" s="90">
        <f>'[1]PLANILHA DE ORÇAMENTO- ANEXO 16'!F324</f>
        <v>10</v>
      </c>
      <c r="G321" s="88" t="s">
        <v>166</v>
      </c>
    </row>
    <row r="322" spans="1:7" s="25" customFormat="1" ht="15.75" x14ac:dyDescent="0.25">
      <c r="A322" s="82" t="str">
        <f>'[1]PLANILHA DE ORÇAMENTO- ANEXO 16'!A325</f>
        <v>7.9.17</v>
      </c>
      <c r="B322" s="79" t="str">
        <f>'[1]PLANILHA DE ORÇAMENTO- ANEXO 16'!B325</f>
        <v>CDHU</v>
      </c>
      <c r="C322" s="79" t="str">
        <f>'[1]PLANILHA DE ORÇAMENTO- ANEXO 16'!C325</f>
        <v>40.06.120</v>
      </c>
      <c r="D322" s="75" t="str">
        <f>'[1]PLANILHA DE ORÇAMENTO- ANEXO 16'!D325</f>
        <v>Condulete metálico de 2´</v>
      </c>
      <c r="E322" s="79" t="str">
        <f>'[1]PLANILHA DE ORÇAMENTO- ANEXO 16'!E325</f>
        <v>CJ</v>
      </c>
      <c r="F322" s="90">
        <f>'[1]PLANILHA DE ORÇAMENTO- ANEXO 16'!F325</f>
        <v>20</v>
      </c>
      <c r="G322" s="88" t="s">
        <v>166</v>
      </c>
    </row>
    <row r="323" spans="1:7" s="25" customFormat="1" ht="15.75" x14ac:dyDescent="0.25">
      <c r="A323" s="82" t="str">
        <f>'[1]PLANILHA DE ORÇAMENTO- ANEXO 16'!A326</f>
        <v>7.9.18</v>
      </c>
      <c r="B323" s="79" t="str">
        <f>'[1]PLANILHA DE ORÇAMENTO- ANEXO 16'!B326</f>
        <v>CDHU</v>
      </c>
      <c r="C323" s="79" t="str">
        <f>'[1]PLANILHA DE ORÇAMENTO- ANEXO 16'!C326</f>
        <v>40.04.450</v>
      </c>
      <c r="D323" s="75" t="str">
        <f>'[1]PLANILHA DE ORÇAMENTO- ANEXO 16'!D326</f>
        <v>Tomada 2P+T de 10 A - 250 V, completa</v>
      </c>
      <c r="E323" s="79" t="str">
        <f>'[1]PLANILHA DE ORÇAMENTO- ANEXO 16'!E326</f>
        <v>CJ</v>
      </c>
      <c r="F323" s="90">
        <f>'[1]PLANILHA DE ORÇAMENTO- ANEXO 16'!F326</f>
        <v>1</v>
      </c>
      <c r="G323" s="88" t="s">
        <v>166</v>
      </c>
    </row>
    <row r="324" spans="1:7" s="25" customFormat="1" ht="15.75" x14ac:dyDescent="0.25">
      <c r="A324" s="83" t="str">
        <f>'[1]PLANILHA DE ORÇAMENTO- ANEXO 16'!A327</f>
        <v>7.10</v>
      </c>
      <c r="B324" s="84"/>
      <c r="C324" s="84"/>
      <c r="D324" s="91" t="str">
        <f>'[1]PLANILHA DE ORÇAMENTO- ANEXO 16'!D327</f>
        <v>Telefone / Dados (VDI)</v>
      </c>
      <c r="E324" s="84"/>
      <c r="F324" s="84"/>
      <c r="G324" s="84"/>
    </row>
    <row r="325" spans="1:7" s="25" customFormat="1" ht="30" x14ac:dyDescent="0.25">
      <c r="A325" s="82" t="str">
        <f>'[1]PLANILHA DE ORÇAMENTO- ANEXO 16'!A328</f>
        <v>7.10.1</v>
      </c>
      <c r="B325" s="79" t="str">
        <f>'[1]PLANILHA DE ORÇAMENTO- ANEXO 16'!B328</f>
        <v>CDHU</v>
      </c>
      <c r="C325" s="79" t="str">
        <f>'[1]PLANILHA DE ORÇAMENTO- ANEXO 16'!C328</f>
        <v>39.11.090</v>
      </c>
      <c r="D325" s="75" t="str">
        <f>'[1]PLANILHA DE ORÇAMENTO- ANEXO 16'!D328</f>
        <v>Fio telefônico tipo FI-60, para ligação de aparelhos telefônicos</v>
      </c>
      <c r="E325" s="79" t="str">
        <f>'[1]PLANILHA DE ORÇAMENTO- ANEXO 16'!E328</f>
        <v>M</v>
      </c>
      <c r="F325" s="90">
        <f>'[1]PLANILHA DE ORÇAMENTO- ANEXO 16'!F328</f>
        <v>150</v>
      </c>
      <c r="G325" s="88" t="s">
        <v>166</v>
      </c>
    </row>
    <row r="326" spans="1:7" s="25" customFormat="1" ht="30" x14ac:dyDescent="0.25">
      <c r="A326" s="82" t="str">
        <f>'[1]PLANILHA DE ORÇAMENTO- ANEXO 16'!A329</f>
        <v>7.10.2</v>
      </c>
      <c r="B326" s="79" t="str">
        <f>'[1]PLANILHA DE ORÇAMENTO- ANEXO 16'!B329</f>
        <v>CDHU</v>
      </c>
      <c r="C326" s="79" t="str">
        <f>'[1]PLANILHA DE ORÇAMENTO- ANEXO 16'!C329</f>
        <v>38.04.100</v>
      </c>
      <c r="D326" s="75" t="str">
        <f>'[1]PLANILHA DE ORÇAMENTO- ANEXO 16'!D329</f>
        <v>Eletroduto galvanizado conforme NBR13057 -  1 1/2´ com acessórios</v>
      </c>
      <c r="E326" s="79" t="str">
        <f>'[1]PLANILHA DE ORÇAMENTO- ANEXO 16'!E329</f>
        <v>M</v>
      </c>
      <c r="F326" s="90">
        <f>'[1]PLANILHA DE ORÇAMENTO- ANEXO 16'!F329</f>
        <v>10</v>
      </c>
      <c r="G326" s="88" t="s">
        <v>166</v>
      </c>
    </row>
    <row r="327" spans="1:7" s="25" customFormat="1" ht="15.75" x14ac:dyDescent="0.25">
      <c r="A327" s="82" t="str">
        <f>'[1]PLANILHA DE ORÇAMENTO- ANEXO 16'!A330</f>
        <v>7.10.3</v>
      </c>
      <c r="B327" s="79" t="str">
        <f>'[1]PLANILHA DE ORÇAMENTO- ANEXO 16'!B330</f>
        <v>CDHU</v>
      </c>
      <c r="C327" s="79" t="str">
        <f>'[1]PLANILHA DE ORÇAMENTO- ANEXO 16'!C330</f>
        <v>40.06.100</v>
      </c>
      <c r="D327" s="75" t="str">
        <f>'[1]PLANILHA DE ORÇAMENTO- ANEXO 16'!D330</f>
        <v>Condulete metálico de 1 1/2´</v>
      </c>
      <c r="E327" s="79" t="str">
        <f>'[1]PLANILHA DE ORÇAMENTO- ANEXO 16'!E330</f>
        <v>CJ</v>
      </c>
      <c r="F327" s="90">
        <f>'[1]PLANILHA DE ORÇAMENTO- ANEXO 16'!F330</f>
        <v>6</v>
      </c>
      <c r="G327" s="88" t="s">
        <v>166</v>
      </c>
    </row>
    <row r="328" spans="1:7" s="25" customFormat="1" ht="30" x14ac:dyDescent="0.25">
      <c r="A328" s="82" t="str">
        <f>'[1]PLANILHA DE ORÇAMENTO- ANEXO 16'!A331</f>
        <v>7.10.4</v>
      </c>
      <c r="B328" s="79" t="str">
        <f>'[1]PLANILHA DE ORÇAMENTO- ANEXO 16'!B331</f>
        <v>CDHU</v>
      </c>
      <c r="C328" s="79" t="str">
        <f>'[1]PLANILHA DE ORÇAMENTO- ANEXO 16'!C331</f>
        <v>38.07.300</v>
      </c>
      <c r="D328" s="75" t="str">
        <f>'[1]PLANILHA DE ORÇAMENTO- ANEXO 16'!D331</f>
        <v>Perfilado perfurado 38 x 38 mm em chapa 14 pré-zincada, com acessórios</v>
      </c>
      <c r="E328" s="79" t="str">
        <f>'[1]PLANILHA DE ORÇAMENTO- ANEXO 16'!E331</f>
        <v>M</v>
      </c>
      <c r="F328" s="90">
        <f>'[1]PLANILHA DE ORÇAMENTO- ANEXO 16'!F331</f>
        <v>10</v>
      </c>
      <c r="G328" s="88" t="s">
        <v>166</v>
      </c>
    </row>
    <row r="329" spans="1:7" s="25" customFormat="1" ht="30" x14ac:dyDescent="0.25">
      <c r="A329" s="82" t="str">
        <f>'[1]PLANILHA DE ORÇAMENTO- ANEXO 16'!A332</f>
        <v>7.10.5</v>
      </c>
      <c r="B329" s="79" t="str">
        <f>'[1]PLANILHA DE ORÇAMENTO- ANEXO 16'!B332</f>
        <v>CDHU</v>
      </c>
      <c r="C329" s="79" t="str">
        <f>'[1]PLANILHA DE ORÇAMENTO- ANEXO 16'!C332</f>
        <v>38.19.030</v>
      </c>
      <c r="D329" s="75" t="str">
        <f>'[1]PLANILHA DE ORÇAMENTO- ANEXO 16'!D332</f>
        <v>Eletroduto de PVC corrugado flexível leve, diâmetro externo de 25 mm</v>
      </c>
      <c r="E329" s="79" t="str">
        <f>'[1]PLANILHA DE ORÇAMENTO- ANEXO 16'!E332</f>
        <v>M</v>
      </c>
      <c r="F329" s="90">
        <f>'[1]PLANILHA DE ORÇAMENTO- ANEXO 16'!F332</f>
        <v>30</v>
      </c>
      <c r="G329" s="88" t="s">
        <v>166</v>
      </c>
    </row>
    <row r="330" spans="1:7" s="25" customFormat="1" ht="30" x14ac:dyDescent="0.25">
      <c r="A330" s="82" t="str">
        <f>'[1]PLANILHA DE ORÇAMENTO- ANEXO 16'!A333</f>
        <v>7.10.6</v>
      </c>
      <c r="B330" s="79" t="str">
        <f>'[1]PLANILHA DE ORÇAMENTO- ANEXO 16'!B333</f>
        <v>CDHU</v>
      </c>
      <c r="C330" s="79" t="str">
        <f>'[1]PLANILHA DE ORÇAMENTO- ANEXO 16'!C333</f>
        <v>38.01.060</v>
      </c>
      <c r="D330" s="75" t="str">
        <f>'[1]PLANILHA DE ORÇAMENTO- ANEXO 16'!D333</f>
        <v>Eletroduto de PVC rígido roscável de 1´ - com acessórios</v>
      </c>
      <c r="E330" s="79" t="str">
        <f>'[1]PLANILHA DE ORÇAMENTO- ANEXO 16'!E333</f>
        <v>M</v>
      </c>
      <c r="F330" s="90">
        <f>'[1]PLANILHA DE ORÇAMENTO- ANEXO 16'!F333</f>
        <v>30</v>
      </c>
      <c r="G330" s="88" t="s">
        <v>166</v>
      </c>
    </row>
    <row r="331" spans="1:7" s="25" customFormat="1" ht="30" x14ac:dyDescent="0.25">
      <c r="A331" s="82" t="str">
        <f>'[1]PLANILHA DE ORÇAMENTO- ANEXO 16'!A334</f>
        <v>7.10.7</v>
      </c>
      <c r="B331" s="79" t="str">
        <f>'[1]PLANILHA DE ORÇAMENTO- ANEXO 16'!B334</f>
        <v>CDHU</v>
      </c>
      <c r="C331" s="79" t="str">
        <f>'[1]PLANILHA DE ORÇAMENTO- ANEXO 16'!C334</f>
        <v>38.01.080</v>
      </c>
      <c r="D331" s="75" t="str">
        <f>'[1]PLANILHA DE ORÇAMENTO- ANEXO 16'!D334</f>
        <v>Eletroduto de PVC rígido roscável de 1 1/4´ - com acessórios</v>
      </c>
      <c r="E331" s="79" t="str">
        <f>'[1]PLANILHA DE ORÇAMENTO- ANEXO 16'!E334</f>
        <v>M</v>
      </c>
      <c r="F331" s="90">
        <f>'[1]PLANILHA DE ORÇAMENTO- ANEXO 16'!F334</f>
        <v>30</v>
      </c>
      <c r="G331" s="88" t="s">
        <v>166</v>
      </c>
    </row>
    <row r="332" spans="1:7" s="25" customFormat="1" ht="30" x14ac:dyDescent="0.25">
      <c r="A332" s="82" t="str">
        <f>'[1]PLANILHA DE ORÇAMENTO- ANEXO 16'!A335</f>
        <v>7.10.8</v>
      </c>
      <c r="B332" s="79" t="str">
        <f>'[1]PLANILHA DE ORÇAMENTO- ANEXO 16'!B335</f>
        <v>CDHU</v>
      </c>
      <c r="C332" s="79" t="str">
        <f>'[1]PLANILHA DE ORÇAMENTO- ANEXO 16'!C335</f>
        <v>40.02.080</v>
      </c>
      <c r="D332" s="75" t="str">
        <f>'[1]PLANILHA DE ORÇAMENTO- ANEXO 16'!D335</f>
        <v>Caixa de passagem em chapa, com tampa parafusada, 300 x 300 x 120 mm</v>
      </c>
      <c r="E332" s="79" t="str">
        <f>'[1]PLANILHA DE ORÇAMENTO- ANEXO 16'!E335</f>
        <v>UN</v>
      </c>
      <c r="F332" s="90">
        <f>'[1]PLANILHA DE ORÇAMENTO- ANEXO 16'!F335</f>
        <v>3</v>
      </c>
      <c r="G332" s="88" t="s">
        <v>166</v>
      </c>
    </row>
    <row r="333" spans="1:7" s="25" customFormat="1" ht="15.75" x14ac:dyDescent="0.25">
      <c r="A333" s="82" t="str">
        <f>'[1]PLANILHA DE ORÇAMENTO- ANEXO 16'!A336</f>
        <v>7.10.9</v>
      </c>
      <c r="B333" s="79" t="str">
        <f>'[1]PLANILHA DE ORÇAMENTO- ANEXO 16'!B336</f>
        <v>CDHU</v>
      </c>
      <c r="C333" s="79" t="str">
        <f>'[1]PLANILHA DE ORÇAMENTO- ANEXO 16'!C336</f>
        <v>40.01.020</v>
      </c>
      <c r="D333" s="75" t="str">
        <f>'[1]PLANILHA DE ORÇAMENTO- ANEXO 16'!D336</f>
        <v>Caixa de ferro estampada 4´ x 2´</v>
      </c>
      <c r="E333" s="79" t="str">
        <f>'[1]PLANILHA DE ORÇAMENTO- ANEXO 16'!E336</f>
        <v>UN</v>
      </c>
      <c r="F333" s="90">
        <f>'[1]PLANILHA DE ORÇAMENTO- ANEXO 16'!F336</f>
        <v>7</v>
      </c>
      <c r="G333" s="88" t="s">
        <v>166</v>
      </c>
    </row>
    <row r="334" spans="1:7" s="25" customFormat="1" ht="30" x14ac:dyDescent="0.25">
      <c r="A334" s="82" t="str">
        <f>'[1]PLANILHA DE ORÇAMENTO- ANEXO 16'!A337</f>
        <v>7.10.10</v>
      </c>
      <c r="B334" s="79" t="str">
        <f>'[1]PLANILHA DE ORÇAMENTO- ANEXO 16'!B337</f>
        <v>CDHU</v>
      </c>
      <c r="C334" s="79" t="str">
        <f>'[1]PLANILHA DE ORÇAMENTO- ANEXO 16'!C337</f>
        <v>40.04.080</v>
      </c>
      <c r="D334" s="75" t="str">
        <f>'[1]PLANILHA DE ORÇAMENTO- ANEXO 16'!D337</f>
        <v>Tomada para telefone 4P, padrão TELEBRÁS, com placa</v>
      </c>
      <c r="E334" s="79" t="str">
        <f>'[1]PLANILHA DE ORÇAMENTO- ANEXO 16'!E337</f>
        <v>CJ</v>
      </c>
      <c r="F334" s="90">
        <f>'[1]PLANILHA DE ORÇAMENTO- ANEXO 16'!F337</f>
        <v>7</v>
      </c>
      <c r="G334" s="88" t="s">
        <v>166</v>
      </c>
    </row>
    <row r="335" spans="1:7" s="25" customFormat="1" ht="15.75" x14ac:dyDescent="0.25">
      <c r="A335" s="83" t="str">
        <f>'[1]PLANILHA DE ORÇAMENTO- ANEXO 16'!A338</f>
        <v>7.11</v>
      </c>
      <c r="B335" s="84"/>
      <c r="C335" s="84"/>
      <c r="D335" s="91" t="str">
        <f>'[1]PLANILHA DE ORÇAMENTO- ANEXO 16'!D338</f>
        <v>Aterramento</v>
      </c>
      <c r="E335" s="84"/>
      <c r="F335" s="84"/>
      <c r="G335" s="84"/>
    </row>
    <row r="336" spans="1:7" s="25" customFormat="1" ht="27.75" customHeight="1" x14ac:dyDescent="0.25">
      <c r="A336" s="82" t="str">
        <f>'[1]PLANILHA DE ORÇAMENTO- ANEXO 16'!A339</f>
        <v>7.11.1</v>
      </c>
      <c r="B336" s="79" t="str">
        <f>'[1]PLANILHA DE ORÇAMENTO- ANEXO 16'!B339</f>
        <v>CDHU</v>
      </c>
      <c r="C336" s="79" t="str">
        <f>'[1]PLANILHA DE ORÇAMENTO- ANEXO 16'!C339</f>
        <v>39.04.080</v>
      </c>
      <c r="D336" s="75" t="str">
        <f>'[1]PLANILHA DE ORÇAMENTO- ANEXO 16'!D339</f>
        <v>Cabo de cobre nu, têmpera mole, classe 2, de 50 mm²</v>
      </c>
      <c r="E336" s="79" t="str">
        <f>'[1]PLANILHA DE ORÇAMENTO- ANEXO 16'!E339</f>
        <v>M</v>
      </c>
      <c r="F336" s="90">
        <f>'[1]PLANILHA DE ORÇAMENTO- ANEXO 16'!F339</f>
        <v>50</v>
      </c>
      <c r="G336" s="88" t="s">
        <v>166</v>
      </c>
    </row>
    <row r="337" spans="1:7" s="25" customFormat="1" ht="15.75" x14ac:dyDescent="0.25">
      <c r="A337" s="82" t="str">
        <f>'[1]PLANILHA DE ORÇAMENTO- ANEXO 16'!A340</f>
        <v>7.11.2</v>
      </c>
      <c r="B337" s="79" t="str">
        <f>'[1]PLANILHA DE ORÇAMENTO- ANEXO 16'!B340</f>
        <v>CDHU</v>
      </c>
      <c r="C337" s="79" t="str">
        <f>'[1]PLANILHA DE ORÇAMENTO- ANEXO 16'!C340</f>
        <v>42.05.210</v>
      </c>
      <c r="D337" s="75" t="str">
        <f>'[1]PLANILHA DE ORÇAMENTO- ANEXO 16'!D340</f>
        <v>Haste de aterramento de 5/8´ x 3 m</v>
      </c>
      <c r="E337" s="79" t="str">
        <f>'[1]PLANILHA DE ORÇAMENTO- ANEXO 16'!E340</f>
        <v>UN</v>
      </c>
      <c r="F337" s="90">
        <f>'[1]PLANILHA DE ORÇAMENTO- ANEXO 16'!F340</f>
        <v>3</v>
      </c>
      <c r="G337" s="88" t="s">
        <v>166</v>
      </c>
    </row>
    <row r="338" spans="1:7" s="25" customFormat="1" ht="30" x14ac:dyDescent="0.25">
      <c r="A338" s="82" t="str">
        <f>'[1]PLANILHA DE ORÇAMENTO- ANEXO 16'!A341</f>
        <v>7.11.3</v>
      </c>
      <c r="B338" s="79" t="str">
        <f>'[1]PLANILHA DE ORÇAMENTO- ANEXO 16'!B341</f>
        <v>CDHU</v>
      </c>
      <c r="C338" s="79" t="str">
        <f>'[1]PLANILHA DE ORÇAMENTO- ANEXO 16'!C341</f>
        <v>39.10.160</v>
      </c>
      <c r="D338" s="75" t="str">
        <f>'[1]PLANILHA DE ORÇAMENTO- ANEXO 16'!D341</f>
        <v>Terminal de pressão/compressão para cabo de 50 mm²</v>
      </c>
      <c r="E338" s="79" t="str">
        <f>'[1]PLANILHA DE ORÇAMENTO- ANEXO 16'!E341</f>
        <v>UN</v>
      </c>
      <c r="F338" s="90">
        <f>'[1]PLANILHA DE ORÇAMENTO- ANEXO 16'!F341</f>
        <v>3</v>
      </c>
      <c r="G338" s="88" t="s">
        <v>166</v>
      </c>
    </row>
    <row r="339" spans="1:7" s="25" customFormat="1" ht="30" x14ac:dyDescent="0.25">
      <c r="A339" s="82" t="str">
        <f>'[1]PLANILHA DE ORÇAMENTO- ANEXO 16'!A342</f>
        <v>7.11.4</v>
      </c>
      <c r="B339" s="79" t="str">
        <f>'[1]PLANILHA DE ORÇAMENTO- ANEXO 16'!B342</f>
        <v>CDHU</v>
      </c>
      <c r="C339" s="79" t="str">
        <f>'[1]PLANILHA DE ORÇAMENTO- ANEXO 16'!C342</f>
        <v>42.20.220</v>
      </c>
      <c r="D339" s="75" t="str">
        <f>'[1]PLANILHA DE ORÇAMENTO- ANEXO 16'!D342</f>
        <v>Solda exotérmica conexão cabo-haste em T, bitola do cabo de 50mm² a 95mm² para haste de 5/8" e 3/4"</v>
      </c>
      <c r="E339" s="79" t="str">
        <f>'[1]PLANILHA DE ORÇAMENTO- ANEXO 16'!E342</f>
        <v>UN</v>
      </c>
      <c r="F339" s="90">
        <f>'[1]PLANILHA DE ORÇAMENTO- ANEXO 16'!F342</f>
        <v>5</v>
      </c>
      <c r="G339" s="88" t="s">
        <v>166</v>
      </c>
    </row>
    <row r="340" spans="1:7" s="25" customFormat="1" ht="30" x14ac:dyDescent="0.25">
      <c r="A340" s="82" t="str">
        <f>'[1]PLANILHA DE ORÇAMENTO- ANEXO 16'!A343</f>
        <v>7.11.5</v>
      </c>
      <c r="B340" s="79" t="str">
        <f>'[1]PLANILHA DE ORÇAMENTO- ANEXO 16'!B343</f>
        <v>CDHU</v>
      </c>
      <c r="C340" s="79" t="str">
        <f>'[1]PLANILHA DE ORÇAMENTO- ANEXO 16'!C343</f>
        <v>06.02.020</v>
      </c>
      <c r="D340" s="75" t="str">
        <f>'[1]PLANILHA DE ORÇAMENTO- ANEXO 16'!D343</f>
        <v>Escavação manual em solo de 1ª e 2ª categoria em vala ou cava até 1,5 m</v>
      </c>
      <c r="E340" s="79" t="str">
        <f>'[1]PLANILHA DE ORÇAMENTO- ANEXO 16'!E343</f>
        <v>M3</v>
      </c>
      <c r="F340" s="90">
        <f>'[1]PLANILHA DE ORÇAMENTO- ANEXO 16'!F343</f>
        <v>1</v>
      </c>
      <c r="G340" s="88" t="s">
        <v>166</v>
      </c>
    </row>
    <row r="341" spans="1:7" s="25" customFormat="1" ht="30" x14ac:dyDescent="0.25">
      <c r="A341" s="82" t="str">
        <f>'[1]PLANILHA DE ORÇAMENTO- ANEXO 16'!A344</f>
        <v>7.11.6</v>
      </c>
      <c r="B341" s="79" t="str">
        <f>'[1]PLANILHA DE ORÇAMENTO- ANEXO 16'!B344</f>
        <v>CDHU</v>
      </c>
      <c r="C341" s="79" t="str">
        <f>'[1]PLANILHA DE ORÇAMENTO- ANEXO 16'!C344</f>
        <v>06.11.040</v>
      </c>
      <c r="D341" s="75" t="str">
        <f>'[1]PLANILHA DE ORÇAMENTO- ANEXO 16'!D344</f>
        <v>Reaterro manual apiloado sem controle de compactação</v>
      </c>
      <c r="E341" s="79" t="str">
        <f>'[1]PLANILHA DE ORÇAMENTO- ANEXO 16'!E344</f>
        <v>M3</v>
      </c>
      <c r="F341" s="90">
        <f>'[1]PLANILHA DE ORÇAMENTO- ANEXO 16'!F344</f>
        <v>1</v>
      </c>
      <c r="G341" s="88" t="s">
        <v>166</v>
      </c>
    </row>
    <row r="342" spans="1:7" s="25" customFormat="1" ht="15.75" x14ac:dyDescent="0.25">
      <c r="A342" s="83" t="str">
        <f>'[1]PLANILHA DE ORÇAMENTO- ANEXO 16'!A345</f>
        <v xml:space="preserve">8. </v>
      </c>
      <c r="B342" s="84"/>
      <c r="C342" s="84"/>
      <c r="D342" s="91" t="str">
        <f>'[1]PLANILHA DE ORÇAMENTO- ANEXO 16'!D345</f>
        <v>ACESSIBLIDADE</v>
      </c>
      <c r="E342" s="84"/>
      <c r="F342" s="84"/>
      <c r="G342" s="84"/>
    </row>
    <row r="343" spans="1:7" s="25" customFormat="1" ht="15.75" x14ac:dyDescent="0.25">
      <c r="A343" s="82" t="str">
        <f>'[1]PLANILHA DE ORÇAMENTO- ANEXO 16'!A346</f>
        <v>8.1</v>
      </c>
      <c r="B343" s="79" t="str">
        <f>'[1]PLANILHA DE ORÇAMENTO- ANEXO 16'!B346</f>
        <v>CDHU</v>
      </c>
      <c r="C343" s="79" t="str">
        <f>'[1]PLANILHA DE ORÇAMENTO- ANEXO 16'!C346</f>
        <v>24.03.320</v>
      </c>
      <c r="D343" s="75" t="str">
        <f>'[1]PLANILHA DE ORÇAMENTO- ANEXO 16'!D346</f>
        <v>Corrimão tubular em aço galvanizado, diâmetro 2´</v>
      </c>
      <c r="E343" s="79" t="str">
        <f>'[1]PLANILHA DE ORÇAMENTO- ANEXO 16'!E346</f>
        <v>M</v>
      </c>
      <c r="F343" s="90">
        <f>'[1]PLANILHA DE ORÇAMENTO- ANEXO 16'!F346</f>
        <v>3.2</v>
      </c>
      <c r="G343" s="88" t="s">
        <v>167</v>
      </c>
    </row>
    <row r="344" spans="1:7" s="25" customFormat="1" ht="30" x14ac:dyDescent="0.25">
      <c r="A344" s="82" t="str">
        <f>'[1]PLANILHA DE ORÇAMENTO- ANEXO 16'!A347</f>
        <v>8.2</v>
      </c>
      <c r="B344" s="79" t="str">
        <f>'[1]PLANILHA DE ORÇAMENTO- ANEXO 16'!B347</f>
        <v>CDHU</v>
      </c>
      <c r="C344" s="79" t="str">
        <f>'[1]PLANILHA DE ORÇAMENTO- ANEXO 16'!C347</f>
        <v>30.06.010</v>
      </c>
      <c r="D344" s="75" t="str">
        <f>'[1]PLANILHA DE ORÇAMENTO- ANEXO 16'!D347</f>
        <v>Placa para sinalização tátil (início ou final) em braile para corrimão</v>
      </c>
      <c r="E344" s="79" t="str">
        <f>'[1]PLANILHA DE ORÇAMENTO- ANEXO 16'!E347</f>
        <v>UN</v>
      </c>
      <c r="F344" s="90">
        <f>'[1]PLANILHA DE ORÇAMENTO- ANEXO 16'!F347</f>
        <v>7</v>
      </c>
      <c r="G344" s="88" t="s">
        <v>168</v>
      </c>
    </row>
    <row r="345" spans="1:7" s="25" customFormat="1" ht="60" x14ac:dyDescent="0.25">
      <c r="A345" s="82" t="str">
        <f>'[1]PLANILHA DE ORÇAMENTO- ANEXO 16'!A348</f>
        <v>8.3</v>
      </c>
      <c r="B345" s="79" t="str">
        <f>'[1]PLANILHA DE ORÇAMENTO- ANEXO 16'!B348</f>
        <v>CDHU</v>
      </c>
      <c r="C345" s="79" t="str">
        <f>'[1]PLANILHA DE ORÇAMENTO- ANEXO 16'!C348</f>
        <v>30.04.030</v>
      </c>
      <c r="D345" s="75" t="str">
        <f>'[1]PLANILHA DE ORÇAMENTO- ANEXO 16'!D348</f>
        <v>Piso em ladrilho hidráulico podotátil várias cores (25x25cm), assentado com argamassa mista</v>
      </c>
      <c r="E345" s="79" t="str">
        <f>'[1]PLANILHA DE ORÇAMENTO- ANEXO 16'!E348</f>
        <v>M2</v>
      </c>
      <c r="F345" s="90">
        <v>7</v>
      </c>
      <c r="G345" s="88" t="s">
        <v>169</v>
      </c>
    </row>
    <row r="346" spans="1:7" s="25" customFormat="1" ht="31.5" x14ac:dyDescent="0.25">
      <c r="A346" s="83" t="str">
        <f>'[1]PLANILHA DE ORÇAMENTO- ANEXO 16'!A349</f>
        <v>9.</v>
      </c>
      <c r="B346" s="84"/>
      <c r="C346" s="84"/>
      <c r="D346" s="91" t="str">
        <f>'[1]PLANILHA DE ORÇAMENTO- ANEXO 16'!D349</f>
        <v>ATRIO INFRAESTRUTURA/SUPERESTRUTURA /FECHAMENTO-COMPLETO</v>
      </c>
      <c r="E346" s="84"/>
      <c r="F346" s="84"/>
      <c r="G346" s="84"/>
    </row>
    <row r="347" spans="1:7" s="25" customFormat="1" ht="31.5" x14ac:dyDescent="0.25">
      <c r="A347" s="83" t="str">
        <f>'[1]PLANILHA DE ORÇAMENTO- ANEXO 16'!A350</f>
        <v>9.1</v>
      </c>
      <c r="B347" s="84"/>
      <c r="C347" s="84"/>
      <c r="D347" s="91" t="str">
        <f>'[1]PLANILHA DE ORÇAMENTO- ANEXO 16'!D350</f>
        <v>INFRAESTRUTURA/ SUPERESTRUTURA/ ALV. E REVESTIMENTO PAREDE</v>
      </c>
      <c r="E347" s="84"/>
      <c r="F347" s="84"/>
      <c r="G347" s="84"/>
    </row>
    <row r="348" spans="1:7" s="25" customFormat="1" ht="75" x14ac:dyDescent="0.25">
      <c r="A348" s="82" t="str">
        <f>'[1]PLANILHA DE ORÇAMENTO- ANEXO 16'!A351</f>
        <v>9.1.1</v>
      </c>
      <c r="B348" s="79" t="str">
        <f>'[1]PLANILHA DE ORÇAMENTO- ANEXO 16'!B351</f>
        <v>CDHU</v>
      </c>
      <c r="C348" s="79" t="str">
        <f>'[1]PLANILHA DE ORÇAMENTO- ANEXO 16'!C351</f>
        <v>11.01.160</v>
      </c>
      <c r="D348" s="75" t="str">
        <f>'[1]PLANILHA DE ORÇAMENTO- ANEXO 16'!D351</f>
        <v>Concreto usinado, fck= 30 MPA</v>
      </c>
      <c r="E348" s="79" t="str">
        <f>'[1]PLANILHA DE ORÇAMENTO- ANEXO 16'!E351</f>
        <v>M3</v>
      </c>
      <c r="F348" s="90">
        <f>'[1]PLANILHA DE ORÇAMENTO- ANEXO 16'!F351</f>
        <v>5.5</v>
      </c>
      <c r="G348" s="88" t="s">
        <v>170</v>
      </c>
    </row>
    <row r="349" spans="1:7" s="25" customFormat="1" ht="30" x14ac:dyDescent="0.25">
      <c r="A349" s="82" t="str">
        <f>'[1]PLANILHA DE ORÇAMENTO- ANEXO 16'!A352</f>
        <v>9.1.2</v>
      </c>
      <c r="B349" s="79" t="str">
        <f>'[1]PLANILHA DE ORÇAMENTO- ANEXO 16'!B352</f>
        <v>CDHU</v>
      </c>
      <c r="C349" s="79" t="str">
        <f>'[1]PLANILHA DE ORÇAMENTO- ANEXO 16'!C352</f>
        <v>11.16.060</v>
      </c>
      <c r="D349" s="75" t="str">
        <f>'[1]PLANILHA DE ORÇAMENTO- ANEXO 16'!D352</f>
        <v>Lançamento e adensamento de concreto ou massa em estrutura</v>
      </c>
      <c r="E349" s="79" t="str">
        <f>'[1]PLANILHA DE ORÇAMENTO- ANEXO 16'!E352</f>
        <v>M3</v>
      </c>
      <c r="F349" s="90">
        <f>'[1]PLANILHA DE ORÇAMENTO- ANEXO 16'!F352</f>
        <v>5.5</v>
      </c>
      <c r="G349" s="88" t="s">
        <v>92</v>
      </c>
    </row>
    <row r="350" spans="1:7" s="25" customFormat="1" ht="30" x14ac:dyDescent="0.25">
      <c r="A350" s="82" t="str">
        <f>'[1]PLANILHA DE ORÇAMENTO- ANEXO 16'!A353</f>
        <v>9.1.3</v>
      </c>
      <c r="B350" s="79" t="str">
        <f>'[1]PLANILHA DE ORÇAMENTO- ANEXO 16'!B353</f>
        <v>CDHU</v>
      </c>
      <c r="C350" s="79" t="str">
        <f>'[1]PLANILHA DE ORÇAMENTO- ANEXO 16'!C353</f>
        <v>10.01.040</v>
      </c>
      <c r="D350" s="75" t="str">
        <f>'[1]PLANILHA DE ORÇAMENTO- ANEXO 16'!D353</f>
        <v>Armadura em barra de aço CA-50 (A ou B) fyk = 500 MPa</v>
      </c>
      <c r="E350" s="79" t="str">
        <f>'[1]PLANILHA DE ORÇAMENTO- ANEXO 16'!E353</f>
        <v>KG</v>
      </c>
      <c r="F350" s="90">
        <f>'[1]PLANILHA DE ORÇAMENTO- ANEXO 16'!F353</f>
        <v>374</v>
      </c>
      <c r="G350" s="88" t="s">
        <v>171</v>
      </c>
    </row>
    <row r="351" spans="1:7" s="25" customFormat="1" ht="30" x14ac:dyDescent="0.25">
      <c r="A351" s="82" t="str">
        <f>'[1]PLANILHA DE ORÇAMENTO- ANEXO 16'!A354</f>
        <v>9.1.4</v>
      </c>
      <c r="B351" s="79" t="str">
        <f>'[1]PLANILHA DE ORÇAMENTO- ANEXO 16'!B354</f>
        <v>CDHU</v>
      </c>
      <c r="C351" s="79" t="str">
        <f>'[1]PLANILHA DE ORÇAMENTO- ANEXO 16'!C354</f>
        <v>10.01.060</v>
      </c>
      <c r="D351" s="75" t="str">
        <f>'[1]PLANILHA DE ORÇAMENTO- ANEXO 16'!D354</f>
        <v>Armadura em barra de aço CA-60 (A ou B) fyk = 600 MPa</v>
      </c>
      <c r="E351" s="79" t="str">
        <f>'[1]PLANILHA DE ORÇAMENTO- ANEXO 16'!E354</f>
        <v>KG</v>
      </c>
      <c r="F351" s="90">
        <f>'[1]PLANILHA DE ORÇAMENTO- ANEXO 16'!F354</f>
        <v>93.5</v>
      </c>
      <c r="G351" s="88">
        <v>93.5</v>
      </c>
    </row>
    <row r="352" spans="1:7" s="25" customFormat="1" ht="30" x14ac:dyDescent="0.25">
      <c r="A352" s="82" t="str">
        <f>'[1]PLANILHA DE ORÇAMENTO- ANEXO 16'!A355</f>
        <v>9.1.5</v>
      </c>
      <c r="B352" s="79" t="str">
        <f>'[1]PLANILHA DE ORÇAMENTO- ANEXO 16'!B355</f>
        <v>CDHU</v>
      </c>
      <c r="C352" s="79" t="str">
        <f>'[1]PLANILHA DE ORÇAMENTO- ANEXO 16'!C355</f>
        <v>09.01.020</v>
      </c>
      <c r="D352" s="75" t="str">
        <f>'[1]PLANILHA DE ORÇAMENTO- ANEXO 16'!D355</f>
        <v>Forma em madeira comum para fundação</v>
      </c>
      <c r="E352" s="79" t="str">
        <f>'[1]PLANILHA DE ORÇAMENTO- ANEXO 16'!E355</f>
        <v>M2</v>
      </c>
      <c r="F352" s="90">
        <f>'[1]PLANILHA DE ORÇAMENTO- ANEXO 16'!F355</f>
        <v>40.06</v>
      </c>
      <c r="G352" s="88" t="s">
        <v>172</v>
      </c>
    </row>
    <row r="353" spans="1:7" s="25" customFormat="1" ht="30" x14ac:dyDescent="0.25">
      <c r="A353" s="82" t="str">
        <f>'[1]PLANILHA DE ORÇAMENTO- ANEXO 16'!A356</f>
        <v>9.1.6</v>
      </c>
      <c r="B353" s="79" t="str">
        <f>'[1]PLANILHA DE ORÇAMENTO- ANEXO 16'!B356</f>
        <v>CDHU</v>
      </c>
      <c r="C353" s="79" t="str">
        <f>'[1]PLANILHA DE ORÇAMENTO- ANEXO 16'!C356</f>
        <v>14.04.220</v>
      </c>
      <c r="D353" s="75" t="str">
        <f>'[1]PLANILHA DE ORÇAMENTO- ANEXO 16'!D356</f>
        <v>alvenaria em bloco cerâmico de vedação, uso revestido, de 19cm</v>
      </c>
      <c r="E353" s="79" t="str">
        <f>'[1]PLANILHA DE ORÇAMENTO- ANEXO 16'!E356</f>
        <v>M2</v>
      </c>
      <c r="F353" s="90">
        <f>'[1]PLANILHA DE ORÇAMENTO- ANEXO 16'!F356</f>
        <v>34.700000000000003</v>
      </c>
      <c r="G353" s="88" t="s">
        <v>173</v>
      </c>
    </row>
    <row r="354" spans="1:7" s="25" customFormat="1" ht="30" x14ac:dyDescent="0.25">
      <c r="A354" s="82" t="str">
        <f>'[1]PLANILHA DE ORÇAMENTO- ANEXO 16'!A357</f>
        <v>9.1.7</v>
      </c>
      <c r="B354" s="79" t="str">
        <f>'[1]PLANILHA DE ORÇAMENTO- ANEXO 16'!B357</f>
        <v>CDHU</v>
      </c>
      <c r="C354" s="79" t="str">
        <f>'[1]PLANILHA DE ORÇAMENTO- ANEXO 16'!C357</f>
        <v>17.02.020</v>
      </c>
      <c r="D354" s="75" t="str">
        <f>'[1]PLANILHA DE ORÇAMENTO- ANEXO 16'!D357</f>
        <v>Chapisco</v>
      </c>
      <c r="E354" s="79" t="str">
        <f>'[1]PLANILHA DE ORÇAMENTO- ANEXO 16'!E357</f>
        <v>M2</v>
      </c>
      <c r="F354" s="90">
        <f>'[1]PLANILHA DE ORÇAMENTO- ANEXO 16'!F357</f>
        <v>80</v>
      </c>
      <c r="G354" s="88" t="s">
        <v>174</v>
      </c>
    </row>
    <row r="355" spans="1:7" s="25" customFormat="1" ht="15.75" x14ac:dyDescent="0.25">
      <c r="A355" s="82" t="str">
        <f>'[1]PLANILHA DE ORÇAMENTO- ANEXO 16'!A358</f>
        <v>9.1.8</v>
      </c>
      <c r="B355" s="79" t="str">
        <f>'[1]PLANILHA DE ORÇAMENTO- ANEXO 16'!B358</f>
        <v>CDHU</v>
      </c>
      <c r="C355" s="79" t="str">
        <f>'[1]PLANILHA DE ORÇAMENTO- ANEXO 16'!C358</f>
        <v>17.02.220</v>
      </c>
      <c r="D355" s="75" t="str">
        <f>'[1]PLANILHA DE ORÇAMENTO- ANEXO 16'!D358</f>
        <v>Reboco</v>
      </c>
      <c r="E355" s="79" t="str">
        <f>'[1]PLANILHA DE ORÇAMENTO- ANEXO 16'!E358</f>
        <v>M2</v>
      </c>
      <c r="F355" s="90">
        <f>'[1]PLANILHA DE ORÇAMENTO- ANEXO 16'!F358</f>
        <v>80</v>
      </c>
      <c r="G355" s="88" t="s">
        <v>92</v>
      </c>
    </row>
    <row r="356" spans="1:7" s="25" customFormat="1" ht="30" x14ac:dyDescent="0.25">
      <c r="A356" s="82" t="str">
        <f>'[1]PLANILHA DE ORÇAMENTO- ANEXO 16'!A359</f>
        <v>9.1.9</v>
      </c>
      <c r="B356" s="79" t="str">
        <f>'[1]PLANILHA DE ORÇAMENTO- ANEXO 16'!B359</f>
        <v>CDHU</v>
      </c>
      <c r="C356" s="79" t="str">
        <f>'[1]PLANILHA DE ORÇAMENTO- ANEXO 16'!C359</f>
        <v>18.08.090</v>
      </c>
      <c r="D356" s="75" t="str">
        <f>'[1]PLANILHA DE ORÇAMENTO- ANEXO 16'!D359</f>
        <v>Revestimento em porcelanato esmaltado/polido no pilar de entrada do Atrio</v>
      </c>
      <c r="E356" s="79" t="str">
        <f>'[1]PLANILHA DE ORÇAMENTO- ANEXO 16'!E359</f>
        <v>M2</v>
      </c>
      <c r="F356" s="90">
        <f>'[1]PLANILHA DE ORÇAMENTO- ANEXO 16'!F359</f>
        <v>13.5</v>
      </c>
      <c r="G356" s="88" t="s">
        <v>175</v>
      </c>
    </row>
    <row r="357" spans="1:7" s="25" customFormat="1" ht="15.75" x14ac:dyDescent="0.25">
      <c r="A357" s="83" t="str">
        <f>'[1]PLANILHA DE ORÇAMENTO- ANEXO 16'!A360</f>
        <v>9.2</v>
      </c>
      <c r="B357" s="84"/>
      <c r="C357" s="84"/>
      <c r="D357" s="91" t="str">
        <f>'[1]PLANILHA DE ORÇAMENTO- ANEXO 16'!D360</f>
        <v>PISO</v>
      </c>
      <c r="E357" s="84"/>
      <c r="F357" s="84"/>
      <c r="G357" s="84"/>
    </row>
    <row r="358" spans="1:7" s="25" customFormat="1" ht="15.75" x14ac:dyDescent="0.25">
      <c r="A358" s="82" t="str">
        <f>'[1]PLANILHA DE ORÇAMENTO- ANEXO 16'!A361</f>
        <v>9.2.1</v>
      </c>
      <c r="B358" s="79" t="str">
        <f>'[1]PLANILHA DE ORÇAMENTO- ANEXO 16'!B361</f>
        <v>CDHU</v>
      </c>
      <c r="C358" s="79" t="str">
        <f>'[1]PLANILHA DE ORÇAMENTO- ANEXO 16'!C361</f>
        <v>17.01.020</v>
      </c>
      <c r="D358" s="75" t="str">
        <f>'[1]PLANILHA DE ORÇAMENTO- ANEXO 16'!D361</f>
        <v>Argamassa de regularização e/ou proteção</v>
      </c>
      <c r="E358" s="79" t="str">
        <f>'[1]PLANILHA DE ORÇAMENTO- ANEXO 16'!E361</f>
        <v>M3</v>
      </c>
      <c r="F358" s="90">
        <v>2.4500000000000002</v>
      </c>
      <c r="G358" s="88" t="s">
        <v>402</v>
      </c>
    </row>
    <row r="359" spans="1:7" s="25" customFormat="1" ht="75" x14ac:dyDescent="0.2">
      <c r="A359" s="82" t="str">
        <f>'[1]PLANILHA DE ORÇAMENTO- ANEXO 16'!A362</f>
        <v>9.2.2</v>
      </c>
      <c r="B359" s="78" t="s">
        <v>38</v>
      </c>
      <c r="C359" s="78" t="s">
        <v>49</v>
      </c>
      <c r="D359" s="86" t="s">
        <v>43</v>
      </c>
      <c r="E359" s="79" t="s">
        <v>41</v>
      </c>
      <c r="F359" s="77">
        <v>51.61</v>
      </c>
      <c r="G359" s="88" t="s">
        <v>401</v>
      </c>
    </row>
    <row r="360" spans="1:7" s="25" customFormat="1" ht="45" x14ac:dyDescent="0.25">
      <c r="A360" s="82" t="str">
        <f>'[1]PLANILHA DE ORÇAMENTO- ANEXO 16'!A363</f>
        <v>9.2.3</v>
      </c>
      <c r="B360" s="79" t="str">
        <f>'[1]PLANILHA DE ORÇAMENTO- ANEXO 16'!B363</f>
        <v>SINAPI</v>
      </c>
      <c r="C360" s="79" t="str">
        <f>'[1]PLANILHA DE ORÇAMENTO- ANEXO 16'!C363</f>
        <v>94990</v>
      </c>
      <c r="D360" s="75" t="s">
        <v>399</v>
      </c>
      <c r="E360" s="79" t="str">
        <f>'[1]PLANILHA DE ORÇAMENTO- ANEXO 16'!E363</f>
        <v>M3</v>
      </c>
      <c r="F360" s="90">
        <f>'[1]PLANILHA DE ORÇAMENTO- ANEXO 16'!F363</f>
        <v>1.3</v>
      </c>
      <c r="G360" s="88" t="s">
        <v>176</v>
      </c>
    </row>
    <row r="361" spans="1:7" s="25" customFormat="1" ht="15.75" x14ac:dyDescent="0.25">
      <c r="A361" s="83" t="str">
        <f>'[1]PLANILHA DE ORÇAMENTO- ANEXO 16'!A364</f>
        <v>9.3</v>
      </c>
      <c r="B361" s="84"/>
      <c r="C361" s="84"/>
      <c r="D361" s="91" t="str">
        <f>'[1]PLANILHA DE ORÇAMENTO- ANEXO 16'!D364</f>
        <v>COBERTURA E FACHADA</v>
      </c>
      <c r="E361" s="84"/>
      <c r="F361" s="84"/>
      <c r="G361" s="84"/>
    </row>
    <row r="362" spans="1:7" s="25" customFormat="1" ht="30" x14ac:dyDescent="0.25">
      <c r="A362" s="82" t="str">
        <f>'[1]PLANILHA DE ORÇAMENTO- ANEXO 16'!A365</f>
        <v>9.3.1</v>
      </c>
      <c r="B362" s="79" t="str">
        <f>'[1]PLANILHA DE ORÇAMENTO- ANEXO 16'!B365</f>
        <v>CDHU</v>
      </c>
      <c r="C362" s="79" t="str">
        <f>'[1]PLANILHA DE ORÇAMENTO- ANEXO 16'!C365</f>
        <v>15.03.110</v>
      </c>
      <c r="D362" s="75" t="str">
        <f>'[1]PLANILHA DE ORÇAMENTO- ANEXO 16'!D365</f>
        <v>Fornecimento e montagem de estrutura em aço patinável, sem pintura</v>
      </c>
      <c r="E362" s="79" t="str">
        <f>'[1]PLANILHA DE ORÇAMENTO- ANEXO 16'!E365</f>
        <v>KG</v>
      </c>
      <c r="F362" s="90">
        <f>'[1]PLANILHA DE ORÇAMENTO- ANEXO 16'!F365</f>
        <v>150</v>
      </c>
      <c r="G362" s="88" t="s">
        <v>393</v>
      </c>
    </row>
    <row r="363" spans="1:7" s="25" customFormat="1" ht="30" x14ac:dyDescent="0.25">
      <c r="A363" s="82" t="str">
        <f>'[1]PLANILHA DE ORÇAMENTO- ANEXO 16'!A366</f>
        <v>9.3.2</v>
      </c>
      <c r="B363" s="79" t="str">
        <f>'[1]PLANILHA DE ORÇAMENTO- ANEXO 16'!B366</f>
        <v>CDHU</v>
      </c>
      <c r="C363" s="79" t="str">
        <f>'[1]PLANILHA DE ORÇAMENTO- ANEXO 16'!C366</f>
        <v>16.03.010</v>
      </c>
      <c r="D363" s="75" t="str">
        <f>'[1]PLANILHA DE ORÇAMENTO- ANEXO 16'!D366</f>
        <v>Telhamento em cimento reforçado com fio sintético CRFS - perfil ondulado de 6 mm</v>
      </c>
      <c r="E363" s="79" t="str">
        <f>'[1]PLANILHA DE ORÇAMENTO- ANEXO 16'!E366</f>
        <v>M2</v>
      </c>
      <c r="F363" s="90">
        <v>26.87</v>
      </c>
      <c r="G363" s="88" t="s">
        <v>395</v>
      </c>
    </row>
    <row r="364" spans="1:7" s="25" customFormat="1" ht="30" x14ac:dyDescent="0.25">
      <c r="A364" s="82" t="str">
        <f>'[1]PLANILHA DE ORÇAMENTO- ANEXO 16'!A367</f>
        <v>9.3.3</v>
      </c>
      <c r="B364" s="79" t="str">
        <f>'[1]PLANILHA DE ORÇAMENTO- ANEXO 16'!B367</f>
        <v>CDHU</v>
      </c>
      <c r="C364" s="79" t="str">
        <f>'[1]PLANILHA DE ORÇAMENTO- ANEXO 16'!C367</f>
        <v>22.02.030</v>
      </c>
      <c r="D364" s="75" t="str">
        <f>'[1]PLANILHA DE ORÇAMENTO- ANEXO 16'!D367</f>
        <v>Forro em paineis de gesso acartonado esp=12,50mm ,incluso estrutura de fixação metalica.</v>
      </c>
      <c r="E364" s="79" t="str">
        <f>'[1]PLANILHA DE ORÇAMENTO- ANEXO 16'!E367</f>
        <v>M2</v>
      </c>
      <c r="F364" s="90">
        <f>'[1]PLANILHA DE ORÇAMENTO- ANEXO 16'!F367</f>
        <v>47.8</v>
      </c>
      <c r="G364" s="88" t="s">
        <v>177</v>
      </c>
    </row>
    <row r="365" spans="1:7" s="25" customFormat="1" ht="30" x14ac:dyDescent="0.25">
      <c r="A365" s="82" t="str">
        <f>'[1]PLANILHA DE ORÇAMENTO- ANEXO 16'!A368</f>
        <v>9.3.4</v>
      </c>
      <c r="B365" s="79" t="str">
        <f>'[1]PLANILHA DE ORÇAMENTO- ANEXO 16'!B368</f>
        <v>CDHU</v>
      </c>
      <c r="C365" s="79" t="str">
        <f>'[1]PLANILHA DE ORÇAMENTO- ANEXO 16'!C368</f>
        <v>16.33.062</v>
      </c>
      <c r="D365" s="75" t="str">
        <f>'[1]PLANILHA DE ORÇAMENTO- ANEXO 16'!D368</f>
        <v>calhas rufos e afins em chapa galvanizada nº 24, corte de 1,00m</v>
      </c>
      <c r="E365" s="79" t="str">
        <f>'[1]PLANILHA DE ORÇAMENTO- ANEXO 16'!E368</f>
        <v>M</v>
      </c>
      <c r="F365" s="90">
        <v>6.25</v>
      </c>
      <c r="G365" s="88" t="s">
        <v>394</v>
      </c>
    </row>
    <row r="366" spans="1:7" s="25" customFormat="1" ht="45" x14ac:dyDescent="0.25">
      <c r="A366" s="82" t="str">
        <f>'[1]PLANILHA DE ORÇAMENTO- ANEXO 16'!A369</f>
        <v>9.3.5</v>
      </c>
      <c r="B366" s="79" t="str">
        <f>'[1]PLANILHA DE ORÇAMENTO- ANEXO 16'!B369</f>
        <v>CDHU</v>
      </c>
      <c r="C366" s="79" t="str">
        <f>'[1]PLANILHA DE ORÇAMENTO- ANEXO 16'!C369</f>
        <v>21.03.151</v>
      </c>
      <c r="D366" s="75" t="str">
        <f>'[1]PLANILHA DE ORÇAMENTO- ANEXO 16'!D369</f>
        <v>Revestimento em aluminio composto ACM ep= 4mm ,com estrutura de fixação instalado e acabado.</v>
      </c>
      <c r="E366" s="79" t="str">
        <f>'[1]PLANILHA DE ORÇAMENTO- ANEXO 16'!E369</f>
        <v>M2</v>
      </c>
      <c r="F366" s="90">
        <f>'[1]PLANILHA DE ORÇAMENTO- ANEXO 16'!F369</f>
        <v>47.9</v>
      </c>
      <c r="G366" s="88" t="s">
        <v>178</v>
      </c>
    </row>
    <row r="367" spans="1:7" s="25" customFormat="1" ht="15.75" x14ac:dyDescent="0.25">
      <c r="A367" s="83" t="str">
        <f>'[1]PLANILHA DE ORÇAMENTO- ANEXO 16'!A370</f>
        <v>9.4</v>
      </c>
      <c r="B367" s="84"/>
      <c r="C367" s="84"/>
      <c r="D367" s="91" t="str">
        <f>'[1]PLANILHA DE ORÇAMENTO- ANEXO 16'!D370</f>
        <v>Pintura</v>
      </c>
      <c r="E367" s="84"/>
      <c r="F367" s="84"/>
      <c r="G367" s="88"/>
    </row>
    <row r="368" spans="1:7" s="25" customFormat="1" ht="30" x14ac:dyDescent="0.25">
      <c r="A368" s="82" t="str">
        <f>'[1]PLANILHA DE ORÇAMENTO- ANEXO 16'!A371</f>
        <v>9.4.1</v>
      </c>
      <c r="B368" s="79" t="str">
        <f>'[1]PLANILHA DE ORÇAMENTO- ANEXO 16'!B371</f>
        <v>SINAPI</v>
      </c>
      <c r="C368" s="79" t="str">
        <f>'[1]PLANILHA DE ORÇAMENTO- ANEXO 16'!C371</f>
        <v>88489</v>
      </c>
      <c r="D368" s="75" t="str">
        <f>'[1]PLANILHA DE ORÇAMENTO- ANEXO 16'!D371</f>
        <v>forneciento e Aplicação manual de pintura em tinta latex duas demãos  interna e externa  atrio e frente.</v>
      </c>
      <c r="E368" s="79" t="str">
        <f>'[1]PLANILHA DE ORÇAMENTO- ANEXO 16'!E371</f>
        <v>M2</v>
      </c>
      <c r="F368" s="90">
        <f>'[1]PLANILHA DE ORÇAMENTO- ANEXO 16'!F371</f>
        <v>66.64</v>
      </c>
      <c r="G368" s="88" t="s">
        <v>179</v>
      </c>
    </row>
    <row r="369" spans="1:207" s="25" customFormat="1" ht="15.75" x14ac:dyDescent="0.25">
      <c r="A369" s="83" t="str">
        <f>'[1]PLANILHA DE ORÇAMENTO- ANEXO 16'!A372</f>
        <v>9.5</v>
      </c>
      <c r="B369" s="84"/>
      <c r="C369" s="84"/>
      <c r="D369" s="91" t="str">
        <f>'[1]PLANILHA DE ORÇAMENTO- ANEXO 16'!D372</f>
        <v>Esquadrias em vidro</v>
      </c>
      <c r="E369" s="84"/>
      <c r="F369" s="84"/>
      <c r="G369" s="84"/>
    </row>
    <row r="370" spans="1:207" s="25" customFormat="1" ht="60" x14ac:dyDescent="0.25">
      <c r="A370" s="82" t="str">
        <f>'[1]PLANILHA DE ORÇAMENTO- ANEXO 16'!A373</f>
        <v>9.5.1</v>
      </c>
      <c r="B370" s="79" t="str">
        <f>'[1]PLANILHA DE ORÇAMENTO- ANEXO 16'!B373</f>
        <v>CDHU</v>
      </c>
      <c r="C370" s="79" t="str">
        <f>'[1]PLANILHA DE ORÇAMENTO- ANEXO 16'!C373</f>
        <v>14.30.842</v>
      </c>
      <c r="D370" s="75" t="str">
        <f>'[1]PLANILHA DE ORÇAMENTO- ANEXO 16'!D373</f>
        <v>Divisoria tipo piso teto em vidro temperado 10mm,com coluna estrutural  de fixação e sustentação e portas de vidro entrada Atrio e salão =3,00m de largura cada.</v>
      </c>
      <c r="E370" s="79" t="str">
        <f>'[1]PLANILHA DE ORÇAMENTO- ANEXO 16'!E373</f>
        <v>M2</v>
      </c>
      <c r="F370" s="90">
        <f>'[1]PLANILHA DE ORÇAMENTO- ANEXO 16'!F373</f>
        <v>35.1</v>
      </c>
      <c r="G370" s="88" t="s">
        <v>180</v>
      </c>
    </row>
    <row r="371" spans="1:207" s="25" customFormat="1" ht="15.75" x14ac:dyDescent="0.25">
      <c r="A371" s="83">
        <v>10</v>
      </c>
      <c r="B371" s="84"/>
      <c r="C371" s="84"/>
      <c r="D371" s="91" t="str">
        <f>'[1]PLANILHA DE ORÇAMENTO- ANEXO 16'!D377</f>
        <v>SERVIÇOS COMPLEMENTARES</v>
      </c>
      <c r="E371" s="84"/>
      <c r="F371" s="84"/>
      <c r="G371" s="84"/>
    </row>
    <row r="372" spans="1:207" s="25" customFormat="1" ht="30" x14ac:dyDescent="0.25">
      <c r="A372" s="82" t="s">
        <v>50</v>
      </c>
      <c r="B372" s="79" t="str">
        <f>'[1]PLANILHA DE ORÇAMENTO- ANEXO 16'!B378</f>
        <v>CDHU</v>
      </c>
      <c r="C372" s="79" t="str">
        <f>'[1]PLANILHA DE ORÇAMENTO- ANEXO 16'!C378</f>
        <v>55.01.020</v>
      </c>
      <c r="D372" s="75" t="str">
        <f>'[1]PLANILHA DE ORÇAMENTO- ANEXO 16'!D378</f>
        <v>Limpeza final da obra</v>
      </c>
      <c r="E372" s="79" t="str">
        <f>'[1]PLANILHA DE ORÇAMENTO- ANEXO 16'!E378</f>
        <v>M2</v>
      </c>
      <c r="F372" s="90">
        <f>'[1]PLANILHA DE ORÇAMENTO- ANEXO 16'!F378</f>
        <v>1234.97</v>
      </c>
      <c r="G372" s="88" t="s">
        <v>181</v>
      </c>
    </row>
    <row r="373" spans="1:207" s="36" customFormat="1" x14ac:dyDescent="0.2">
      <c r="A373" s="31"/>
      <c r="B373" s="32"/>
      <c r="C373" s="33"/>
      <c r="D373" s="34"/>
      <c r="E373" s="31"/>
      <c r="F373" s="31"/>
      <c r="G373" s="35"/>
      <c r="H373" s="35"/>
      <c r="I373" s="35"/>
      <c r="J373" s="35"/>
      <c r="K373" s="35"/>
      <c r="L373" s="35"/>
      <c r="M373" s="35"/>
      <c r="N373" s="35"/>
      <c r="O373" s="35"/>
      <c r="P373" s="35"/>
      <c r="Q373" s="35"/>
      <c r="R373" s="35"/>
      <c r="S373" s="35"/>
      <c r="T373" s="35"/>
      <c r="U373" s="35"/>
      <c r="V373" s="35"/>
      <c r="W373" s="35"/>
      <c r="X373" s="35"/>
      <c r="Y373" s="35"/>
      <c r="Z373" s="35"/>
      <c r="AA373" s="35"/>
      <c r="AB373" s="35"/>
      <c r="AC373" s="35"/>
      <c r="AD373" s="35"/>
      <c r="AE373" s="35"/>
      <c r="AF373" s="35"/>
      <c r="AG373" s="35"/>
      <c r="AH373" s="35"/>
      <c r="AI373" s="35"/>
      <c r="AJ373" s="35"/>
      <c r="AK373" s="35"/>
      <c r="AL373" s="35"/>
      <c r="AM373" s="35"/>
      <c r="AN373" s="35"/>
      <c r="AO373" s="35"/>
      <c r="AP373" s="35"/>
      <c r="AQ373" s="35"/>
      <c r="AR373" s="35"/>
      <c r="AS373" s="35"/>
      <c r="AT373" s="35"/>
      <c r="AU373" s="35"/>
      <c r="AV373" s="35"/>
      <c r="AW373" s="35"/>
      <c r="AX373" s="35"/>
      <c r="AY373" s="35"/>
      <c r="AZ373" s="35"/>
      <c r="BA373" s="35"/>
      <c r="BB373" s="35"/>
      <c r="BC373" s="35"/>
      <c r="BD373" s="35"/>
      <c r="BE373" s="35"/>
      <c r="BF373" s="35"/>
      <c r="BG373" s="35"/>
      <c r="BH373" s="35"/>
      <c r="BI373" s="35"/>
      <c r="BJ373" s="35"/>
      <c r="BK373" s="35"/>
      <c r="BL373" s="35"/>
      <c r="BM373" s="35"/>
      <c r="BN373" s="35"/>
      <c r="BO373" s="35"/>
      <c r="BP373" s="35"/>
      <c r="BQ373" s="35"/>
      <c r="BR373" s="35"/>
      <c r="BS373" s="35"/>
      <c r="BT373" s="35"/>
      <c r="BU373" s="35"/>
      <c r="BV373" s="35"/>
      <c r="BW373" s="35"/>
      <c r="BX373" s="35"/>
      <c r="BY373" s="35"/>
      <c r="BZ373" s="35"/>
      <c r="CA373" s="35"/>
      <c r="CB373" s="35"/>
      <c r="CC373" s="35"/>
      <c r="CD373" s="35"/>
      <c r="CE373" s="35"/>
      <c r="CF373" s="35"/>
      <c r="CG373" s="35"/>
      <c r="CH373" s="35"/>
      <c r="CI373" s="35"/>
      <c r="CJ373" s="35"/>
      <c r="CK373" s="35"/>
      <c r="CL373" s="35"/>
      <c r="CM373" s="35"/>
      <c r="CN373" s="35"/>
      <c r="CO373" s="35"/>
      <c r="CP373" s="35"/>
      <c r="CQ373" s="35"/>
      <c r="CR373" s="35"/>
      <c r="CS373" s="35"/>
      <c r="CT373" s="35"/>
      <c r="CU373" s="35"/>
      <c r="CV373" s="35"/>
      <c r="CW373" s="35"/>
      <c r="CX373" s="35"/>
      <c r="CY373" s="35"/>
      <c r="CZ373" s="35"/>
      <c r="DA373" s="35"/>
      <c r="DB373" s="35"/>
      <c r="DC373" s="35"/>
      <c r="DD373" s="35"/>
      <c r="DE373" s="35"/>
      <c r="DF373" s="35"/>
      <c r="DG373" s="35"/>
      <c r="DH373" s="35"/>
      <c r="DI373" s="35"/>
      <c r="DJ373" s="35"/>
      <c r="DK373" s="35"/>
      <c r="DL373" s="35"/>
      <c r="DM373" s="35"/>
      <c r="DN373" s="35"/>
      <c r="DO373" s="35"/>
      <c r="DP373" s="35"/>
      <c r="DQ373" s="35"/>
      <c r="DR373" s="35"/>
      <c r="DS373" s="35"/>
      <c r="DT373" s="35"/>
      <c r="DU373" s="35"/>
      <c r="DV373" s="35"/>
      <c r="DW373" s="35"/>
      <c r="DX373" s="35"/>
      <c r="DY373" s="35"/>
      <c r="DZ373" s="35"/>
      <c r="EA373" s="35"/>
      <c r="EB373" s="35"/>
      <c r="EC373" s="35"/>
      <c r="ED373" s="35"/>
      <c r="EE373" s="35"/>
      <c r="EF373" s="35"/>
      <c r="EG373" s="35"/>
      <c r="EH373" s="35"/>
      <c r="EI373" s="35"/>
      <c r="EJ373" s="35"/>
      <c r="EK373" s="35"/>
      <c r="EL373" s="35"/>
      <c r="EM373" s="35"/>
      <c r="EN373" s="35"/>
      <c r="EO373" s="35"/>
      <c r="EP373" s="35"/>
      <c r="EQ373" s="35"/>
      <c r="ER373" s="35"/>
      <c r="ES373" s="35"/>
      <c r="ET373" s="35"/>
      <c r="EU373" s="35"/>
      <c r="EV373" s="35"/>
      <c r="EW373" s="35"/>
      <c r="EX373" s="35"/>
      <c r="EY373" s="35"/>
      <c r="EZ373" s="35"/>
      <c r="FA373" s="35"/>
      <c r="FB373" s="35"/>
      <c r="FC373" s="35"/>
      <c r="FD373" s="35"/>
      <c r="FE373" s="35"/>
      <c r="FF373" s="35"/>
      <c r="FG373" s="35"/>
      <c r="FH373" s="35"/>
      <c r="FI373" s="35"/>
      <c r="FJ373" s="35"/>
      <c r="FK373" s="35"/>
      <c r="FL373" s="35"/>
      <c r="FM373" s="35"/>
      <c r="FN373" s="35"/>
      <c r="FO373" s="35"/>
      <c r="FP373" s="35"/>
      <c r="FQ373" s="35"/>
      <c r="FR373" s="35"/>
      <c r="FS373" s="35"/>
      <c r="FT373" s="35"/>
      <c r="FU373" s="35"/>
      <c r="FV373" s="35"/>
      <c r="FW373" s="35"/>
      <c r="FX373" s="35"/>
      <c r="FY373" s="35"/>
      <c r="FZ373" s="35"/>
      <c r="GA373" s="35"/>
      <c r="GB373" s="35"/>
      <c r="GC373" s="35"/>
      <c r="GD373" s="35"/>
      <c r="GE373" s="35"/>
      <c r="GF373" s="35"/>
      <c r="GG373" s="35"/>
      <c r="GH373" s="35"/>
      <c r="GI373" s="35"/>
      <c r="GJ373" s="35"/>
      <c r="GK373" s="35"/>
      <c r="GL373" s="35"/>
      <c r="GM373" s="35"/>
      <c r="GN373" s="35"/>
      <c r="GO373" s="35"/>
      <c r="GP373" s="35"/>
      <c r="GQ373" s="35"/>
      <c r="GR373" s="35"/>
      <c r="GS373" s="35"/>
      <c r="GT373" s="35"/>
      <c r="GU373" s="35"/>
      <c r="GV373" s="35"/>
      <c r="GW373" s="35"/>
      <c r="GX373" s="35"/>
      <c r="GY373" s="35"/>
    </row>
    <row r="374" spans="1:207" s="36" customFormat="1" ht="48.75" customHeight="1" x14ac:dyDescent="0.2">
      <c r="A374" s="31"/>
      <c r="B374" s="32"/>
      <c r="C374" s="31"/>
      <c r="D374" s="37"/>
      <c r="E374" s="31"/>
      <c r="F374" s="31"/>
      <c r="G374" s="35"/>
      <c r="H374" s="35"/>
      <c r="I374" s="35"/>
      <c r="J374" s="35"/>
      <c r="K374" s="35"/>
      <c r="L374" s="35"/>
      <c r="M374" s="35"/>
      <c r="N374" s="35"/>
      <c r="O374" s="35"/>
      <c r="P374" s="35"/>
      <c r="Q374" s="35"/>
      <c r="R374" s="35"/>
      <c r="S374" s="35"/>
      <c r="T374" s="35"/>
      <c r="U374" s="35"/>
      <c r="V374" s="35"/>
      <c r="W374" s="35"/>
      <c r="X374" s="35"/>
      <c r="Y374" s="35"/>
      <c r="Z374" s="35"/>
      <c r="AA374" s="35"/>
      <c r="AB374" s="35"/>
      <c r="AC374" s="35"/>
      <c r="AD374" s="35"/>
      <c r="AE374" s="35"/>
      <c r="AF374" s="35"/>
      <c r="AG374" s="35"/>
      <c r="AH374" s="35"/>
      <c r="AI374" s="35"/>
      <c r="AJ374" s="35"/>
      <c r="AK374" s="35"/>
      <c r="AL374" s="35"/>
      <c r="AM374" s="35"/>
      <c r="AN374" s="35"/>
      <c r="AO374" s="35"/>
      <c r="AP374" s="35"/>
      <c r="AQ374" s="35"/>
      <c r="AR374" s="35"/>
      <c r="AS374" s="35"/>
      <c r="AT374" s="35"/>
      <c r="AU374" s="35"/>
      <c r="AV374" s="35"/>
      <c r="AW374" s="35"/>
      <c r="AX374" s="35"/>
      <c r="AY374" s="35"/>
      <c r="AZ374" s="35"/>
      <c r="BA374" s="35"/>
      <c r="BB374" s="35"/>
      <c r="BC374" s="35"/>
      <c r="BD374" s="35"/>
      <c r="BE374" s="35"/>
      <c r="BF374" s="35"/>
      <c r="BG374" s="35"/>
      <c r="BH374" s="35"/>
      <c r="BI374" s="35"/>
      <c r="BJ374" s="35"/>
      <c r="BK374" s="35"/>
      <c r="BL374" s="35"/>
      <c r="BM374" s="35"/>
      <c r="BN374" s="35"/>
      <c r="BO374" s="35"/>
      <c r="BP374" s="35"/>
      <c r="BQ374" s="35"/>
      <c r="BR374" s="35"/>
      <c r="BS374" s="35"/>
      <c r="BT374" s="35"/>
      <c r="BU374" s="35"/>
      <c r="BV374" s="35"/>
      <c r="BW374" s="35"/>
      <c r="BX374" s="35"/>
      <c r="BY374" s="35"/>
      <c r="BZ374" s="35"/>
      <c r="CA374" s="35"/>
      <c r="CB374" s="35"/>
      <c r="CC374" s="35"/>
      <c r="CD374" s="35"/>
      <c r="CE374" s="35"/>
      <c r="CF374" s="35"/>
      <c r="CG374" s="35"/>
      <c r="CH374" s="35"/>
      <c r="CI374" s="35"/>
      <c r="CJ374" s="35"/>
      <c r="CK374" s="35"/>
      <c r="CL374" s="35"/>
      <c r="CM374" s="35"/>
      <c r="CN374" s="35"/>
      <c r="CO374" s="35"/>
      <c r="CP374" s="35"/>
      <c r="CQ374" s="35"/>
      <c r="CR374" s="35"/>
      <c r="CS374" s="35"/>
      <c r="CT374" s="35"/>
      <c r="CU374" s="35"/>
      <c r="CV374" s="35"/>
      <c r="CW374" s="35"/>
      <c r="CX374" s="35"/>
      <c r="CY374" s="35"/>
      <c r="CZ374" s="35"/>
      <c r="DA374" s="35"/>
      <c r="DB374" s="35"/>
      <c r="DC374" s="35"/>
      <c r="DD374" s="35"/>
      <c r="DE374" s="35"/>
      <c r="DF374" s="35"/>
      <c r="DG374" s="35"/>
      <c r="DH374" s="35"/>
      <c r="DI374" s="35"/>
      <c r="DJ374" s="35"/>
      <c r="DK374" s="35"/>
      <c r="DL374" s="35"/>
      <c r="DM374" s="35"/>
      <c r="DN374" s="35"/>
      <c r="DO374" s="35"/>
      <c r="DP374" s="35"/>
      <c r="DQ374" s="35"/>
      <c r="DR374" s="35"/>
      <c r="DS374" s="35"/>
      <c r="DT374" s="35"/>
      <c r="DU374" s="35"/>
      <c r="DV374" s="35"/>
      <c r="DW374" s="35"/>
      <c r="DX374" s="35"/>
      <c r="DY374" s="35"/>
      <c r="DZ374" s="35"/>
      <c r="EA374" s="35"/>
      <c r="EB374" s="35"/>
      <c r="EC374" s="35"/>
      <c r="ED374" s="35"/>
      <c r="EE374" s="35"/>
      <c r="EF374" s="35"/>
      <c r="EG374" s="35"/>
      <c r="EH374" s="35"/>
      <c r="EI374" s="35"/>
      <c r="EJ374" s="35"/>
      <c r="EK374" s="35"/>
      <c r="EL374" s="35"/>
      <c r="EM374" s="35"/>
      <c r="EN374" s="35"/>
      <c r="EO374" s="35"/>
      <c r="EP374" s="35"/>
      <c r="EQ374" s="35"/>
      <c r="ER374" s="35"/>
      <c r="ES374" s="35"/>
      <c r="ET374" s="35"/>
      <c r="EU374" s="35"/>
      <c r="EV374" s="35"/>
      <c r="EW374" s="35"/>
      <c r="EX374" s="35"/>
      <c r="EY374" s="35"/>
      <c r="EZ374" s="35"/>
      <c r="FA374" s="35"/>
      <c r="FB374" s="35"/>
      <c r="FC374" s="35"/>
      <c r="FD374" s="35"/>
      <c r="FE374" s="35"/>
      <c r="FF374" s="35"/>
      <c r="FG374" s="35"/>
      <c r="FH374" s="35"/>
      <c r="FI374" s="35"/>
      <c r="FJ374" s="35"/>
      <c r="FK374" s="35"/>
      <c r="FL374" s="35"/>
      <c r="FM374" s="35"/>
      <c r="FN374" s="35"/>
      <c r="FO374" s="35"/>
      <c r="FP374" s="35"/>
      <c r="FQ374" s="35"/>
      <c r="FR374" s="35"/>
      <c r="FS374" s="35"/>
      <c r="FT374" s="35"/>
      <c r="FU374" s="35"/>
      <c r="FV374" s="35"/>
      <c r="FW374" s="35"/>
      <c r="FX374" s="35"/>
      <c r="FY374" s="35"/>
      <c r="FZ374" s="35"/>
      <c r="GA374" s="35"/>
      <c r="GB374" s="35"/>
      <c r="GC374" s="35"/>
      <c r="GD374" s="35"/>
      <c r="GE374" s="35"/>
      <c r="GF374" s="35"/>
      <c r="GG374" s="35"/>
      <c r="GH374" s="35"/>
      <c r="GI374" s="35"/>
      <c r="GJ374" s="35"/>
      <c r="GK374" s="35"/>
      <c r="GL374" s="35"/>
      <c r="GM374" s="35"/>
      <c r="GN374" s="35"/>
      <c r="GO374" s="35"/>
      <c r="GP374" s="35"/>
      <c r="GQ374" s="35"/>
      <c r="GR374" s="35"/>
      <c r="GS374" s="35"/>
      <c r="GT374" s="35"/>
      <c r="GU374" s="35"/>
      <c r="GV374" s="35"/>
      <c r="GW374" s="35"/>
      <c r="GX374" s="35"/>
      <c r="GY374" s="35"/>
    </row>
    <row r="375" spans="1:207" s="36" customFormat="1" ht="15.75" x14ac:dyDescent="0.2">
      <c r="A375" s="31"/>
      <c r="B375" s="32"/>
      <c r="C375" s="31"/>
      <c r="D375" s="38" t="s">
        <v>51</v>
      </c>
      <c r="E375" s="31"/>
      <c r="F375" s="31"/>
      <c r="G375" s="35"/>
      <c r="H375" s="26"/>
      <c r="I375" s="35"/>
      <c r="J375" s="35"/>
      <c r="K375" s="35"/>
      <c r="L375" s="35"/>
      <c r="M375" s="35"/>
      <c r="N375" s="35"/>
      <c r="O375" s="35"/>
      <c r="P375" s="35"/>
      <c r="Q375" s="35"/>
      <c r="R375" s="35"/>
      <c r="S375" s="35"/>
      <c r="T375" s="35"/>
      <c r="U375" s="35"/>
      <c r="V375" s="35"/>
      <c r="W375" s="35"/>
      <c r="X375" s="35"/>
      <c r="Y375" s="35"/>
      <c r="Z375" s="35"/>
      <c r="AA375" s="35"/>
      <c r="AB375" s="35"/>
      <c r="AC375" s="35"/>
      <c r="AD375" s="35"/>
      <c r="AE375" s="35"/>
      <c r="AF375" s="35"/>
      <c r="AG375" s="35"/>
      <c r="AH375" s="35"/>
      <c r="AI375" s="35"/>
      <c r="AJ375" s="35"/>
      <c r="AK375" s="35"/>
      <c r="AL375" s="35"/>
      <c r="AM375" s="35"/>
      <c r="AN375" s="35"/>
      <c r="AO375" s="35"/>
      <c r="AP375" s="35"/>
      <c r="AQ375" s="35"/>
      <c r="AR375" s="35"/>
      <c r="AS375" s="35"/>
      <c r="AT375" s="35"/>
      <c r="AU375" s="35"/>
      <c r="AV375" s="35"/>
      <c r="AW375" s="35"/>
      <c r="AX375" s="35"/>
      <c r="AY375" s="35"/>
      <c r="AZ375" s="35"/>
      <c r="BA375" s="35"/>
      <c r="BB375" s="35"/>
      <c r="BC375" s="35"/>
      <c r="BD375" s="35"/>
      <c r="BE375" s="35"/>
      <c r="BF375" s="35"/>
      <c r="BG375" s="35"/>
      <c r="BH375" s="35"/>
      <c r="BI375" s="35"/>
      <c r="BJ375" s="35"/>
      <c r="BK375" s="35"/>
      <c r="BL375" s="35"/>
      <c r="BM375" s="35"/>
      <c r="BN375" s="35"/>
      <c r="BO375" s="35"/>
      <c r="BP375" s="35"/>
      <c r="BQ375" s="35"/>
      <c r="BR375" s="35"/>
      <c r="BS375" s="35"/>
      <c r="BT375" s="35"/>
      <c r="BU375" s="35"/>
      <c r="BV375" s="35"/>
      <c r="BW375" s="35"/>
      <c r="BX375" s="35"/>
      <c r="BY375" s="35"/>
      <c r="BZ375" s="35"/>
      <c r="CA375" s="35"/>
      <c r="CB375" s="35"/>
      <c r="CC375" s="35"/>
      <c r="CD375" s="35"/>
      <c r="CE375" s="35"/>
      <c r="CF375" s="35"/>
      <c r="CG375" s="35"/>
      <c r="CH375" s="35"/>
      <c r="CI375" s="35"/>
      <c r="CJ375" s="35"/>
      <c r="CK375" s="35"/>
      <c r="CL375" s="35"/>
      <c r="CM375" s="35"/>
      <c r="CN375" s="35"/>
      <c r="CO375" s="35"/>
      <c r="CP375" s="35"/>
      <c r="CQ375" s="35"/>
      <c r="CR375" s="35"/>
      <c r="CS375" s="35"/>
      <c r="CT375" s="35"/>
      <c r="CU375" s="35"/>
      <c r="CV375" s="35"/>
      <c r="CW375" s="35"/>
      <c r="CX375" s="35"/>
      <c r="CY375" s="35"/>
      <c r="CZ375" s="35"/>
      <c r="DA375" s="35"/>
      <c r="DB375" s="35"/>
      <c r="DC375" s="35"/>
      <c r="DD375" s="35"/>
      <c r="DE375" s="35"/>
      <c r="DF375" s="35"/>
      <c r="DG375" s="35"/>
      <c r="DH375" s="35"/>
      <c r="DI375" s="35"/>
      <c r="DJ375" s="35"/>
      <c r="DK375" s="35"/>
      <c r="DL375" s="35"/>
      <c r="DM375" s="35"/>
      <c r="DN375" s="35"/>
      <c r="DO375" s="35"/>
      <c r="DP375" s="35"/>
      <c r="DQ375" s="35"/>
      <c r="DR375" s="35"/>
      <c r="DS375" s="35"/>
      <c r="DT375" s="35"/>
      <c r="DU375" s="35"/>
      <c r="DV375" s="35"/>
      <c r="DW375" s="35"/>
      <c r="DX375" s="35"/>
      <c r="DY375" s="35"/>
      <c r="DZ375" s="35"/>
      <c r="EA375" s="35"/>
      <c r="EB375" s="35"/>
      <c r="EC375" s="35"/>
      <c r="ED375" s="35"/>
      <c r="EE375" s="35"/>
      <c r="EF375" s="35"/>
      <c r="EG375" s="35"/>
      <c r="EH375" s="35"/>
      <c r="EI375" s="35"/>
      <c r="EJ375" s="35"/>
      <c r="EK375" s="35"/>
      <c r="EL375" s="35"/>
      <c r="EM375" s="35"/>
      <c r="EN375" s="35"/>
      <c r="EO375" s="35"/>
      <c r="EP375" s="35"/>
      <c r="EQ375" s="35"/>
      <c r="ER375" s="35"/>
      <c r="ES375" s="35"/>
      <c r="ET375" s="35"/>
      <c r="EU375" s="35"/>
      <c r="EV375" s="35"/>
      <c r="EW375" s="35"/>
      <c r="EX375" s="35"/>
      <c r="EY375" s="35"/>
      <c r="EZ375" s="35"/>
      <c r="FA375" s="35"/>
      <c r="FB375" s="35"/>
      <c r="FC375" s="35"/>
      <c r="FD375" s="35"/>
      <c r="FE375" s="35"/>
      <c r="FF375" s="35"/>
      <c r="FG375" s="35"/>
      <c r="FH375" s="35"/>
      <c r="FI375" s="35"/>
      <c r="FJ375" s="35"/>
      <c r="FK375" s="35"/>
      <c r="FL375" s="35"/>
      <c r="FM375" s="35"/>
      <c r="FN375" s="35"/>
      <c r="FO375" s="35"/>
      <c r="FP375" s="35"/>
      <c r="FQ375" s="35"/>
      <c r="FR375" s="35"/>
      <c r="FS375" s="35"/>
      <c r="FT375" s="35"/>
      <c r="FU375" s="35"/>
      <c r="FV375" s="35"/>
      <c r="FW375" s="35"/>
      <c r="FX375" s="35"/>
      <c r="FY375" s="35"/>
      <c r="FZ375" s="35"/>
      <c r="GA375" s="35"/>
      <c r="GB375" s="35"/>
      <c r="GC375" s="35"/>
      <c r="GD375" s="35"/>
      <c r="GE375" s="35"/>
      <c r="GF375" s="35"/>
      <c r="GG375" s="35"/>
      <c r="GH375" s="35"/>
      <c r="GI375" s="35"/>
      <c r="GJ375" s="35"/>
      <c r="GK375" s="35"/>
      <c r="GL375" s="35"/>
      <c r="GM375" s="35"/>
      <c r="GN375" s="35"/>
      <c r="GO375" s="35"/>
      <c r="GP375" s="35"/>
      <c r="GQ375" s="35"/>
      <c r="GR375" s="35"/>
      <c r="GS375" s="35"/>
      <c r="GT375" s="35"/>
      <c r="GU375" s="35"/>
      <c r="GV375" s="35"/>
      <c r="GW375" s="35"/>
      <c r="GX375" s="35"/>
      <c r="GY375" s="35"/>
    </row>
    <row r="376" spans="1:207" s="36" customFormat="1" ht="15.75" x14ac:dyDescent="0.2">
      <c r="A376" s="31"/>
      <c r="B376" s="32"/>
      <c r="C376" s="31"/>
      <c r="D376" s="38" t="s">
        <v>52</v>
      </c>
      <c r="E376" s="31"/>
      <c r="F376" s="31"/>
      <c r="G376" s="35"/>
      <c r="H376" s="26"/>
      <c r="I376" s="35"/>
      <c r="J376" s="35"/>
      <c r="K376" s="35"/>
      <c r="L376" s="35"/>
      <c r="M376" s="35"/>
      <c r="N376" s="35"/>
      <c r="O376" s="35"/>
      <c r="P376" s="35"/>
      <c r="Q376" s="35"/>
      <c r="R376" s="35"/>
      <c r="S376" s="35"/>
      <c r="T376" s="35"/>
      <c r="U376" s="35"/>
      <c r="V376" s="35"/>
      <c r="W376" s="35"/>
      <c r="X376" s="35"/>
      <c r="Y376" s="35"/>
      <c r="Z376" s="35"/>
      <c r="AA376" s="35"/>
      <c r="AB376" s="35"/>
      <c r="AC376" s="35"/>
      <c r="AD376" s="35"/>
      <c r="AE376" s="35"/>
      <c r="AF376" s="35"/>
      <c r="AG376" s="35"/>
      <c r="AH376" s="35"/>
      <c r="AI376" s="35"/>
      <c r="AJ376" s="35"/>
      <c r="AK376" s="35"/>
      <c r="AL376" s="35"/>
      <c r="AM376" s="35"/>
      <c r="AN376" s="35"/>
      <c r="AO376" s="35"/>
      <c r="AP376" s="35"/>
      <c r="AQ376" s="35"/>
      <c r="AR376" s="35"/>
      <c r="AS376" s="35"/>
      <c r="AT376" s="35"/>
      <c r="AU376" s="35"/>
      <c r="AV376" s="35"/>
      <c r="AW376" s="35"/>
      <c r="AX376" s="35"/>
      <c r="AY376" s="35"/>
      <c r="AZ376" s="35"/>
      <c r="BA376" s="35"/>
      <c r="BB376" s="35"/>
      <c r="BC376" s="35"/>
      <c r="BD376" s="35"/>
      <c r="BE376" s="35"/>
      <c r="BF376" s="35"/>
      <c r="BG376" s="35"/>
      <c r="BH376" s="35"/>
      <c r="BI376" s="35"/>
      <c r="BJ376" s="35"/>
      <c r="BK376" s="35"/>
      <c r="BL376" s="35"/>
      <c r="BM376" s="35"/>
      <c r="BN376" s="35"/>
      <c r="BO376" s="35"/>
      <c r="BP376" s="35"/>
      <c r="BQ376" s="35"/>
      <c r="BR376" s="35"/>
      <c r="BS376" s="35"/>
      <c r="BT376" s="35"/>
      <c r="BU376" s="35"/>
      <c r="BV376" s="35"/>
      <c r="BW376" s="35"/>
      <c r="BX376" s="35"/>
      <c r="BY376" s="35"/>
      <c r="BZ376" s="35"/>
      <c r="CA376" s="35"/>
      <c r="CB376" s="35"/>
      <c r="CC376" s="35"/>
      <c r="CD376" s="35"/>
      <c r="CE376" s="35"/>
      <c r="CF376" s="35"/>
      <c r="CG376" s="35"/>
      <c r="CH376" s="35"/>
      <c r="CI376" s="35"/>
      <c r="CJ376" s="35"/>
      <c r="CK376" s="35"/>
      <c r="CL376" s="35"/>
      <c r="CM376" s="35"/>
      <c r="CN376" s="35"/>
      <c r="CO376" s="35"/>
      <c r="CP376" s="35"/>
      <c r="CQ376" s="35"/>
      <c r="CR376" s="35"/>
      <c r="CS376" s="35"/>
      <c r="CT376" s="35"/>
      <c r="CU376" s="35"/>
      <c r="CV376" s="35"/>
      <c r="CW376" s="35"/>
      <c r="CX376" s="35"/>
      <c r="CY376" s="35"/>
      <c r="CZ376" s="35"/>
      <c r="DA376" s="35"/>
      <c r="DB376" s="35"/>
      <c r="DC376" s="35"/>
      <c r="DD376" s="35"/>
      <c r="DE376" s="35"/>
      <c r="DF376" s="35"/>
      <c r="DG376" s="35"/>
      <c r="DH376" s="35"/>
      <c r="DI376" s="35"/>
      <c r="DJ376" s="35"/>
      <c r="DK376" s="35"/>
      <c r="DL376" s="35"/>
      <c r="DM376" s="35"/>
      <c r="DN376" s="35"/>
      <c r="DO376" s="35"/>
      <c r="DP376" s="35"/>
      <c r="DQ376" s="35"/>
      <c r="DR376" s="35"/>
      <c r="DS376" s="35"/>
      <c r="DT376" s="35"/>
      <c r="DU376" s="35"/>
      <c r="DV376" s="35"/>
      <c r="DW376" s="35"/>
      <c r="DX376" s="35"/>
      <c r="DY376" s="35"/>
      <c r="DZ376" s="35"/>
      <c r="EA376" s="35"/>
      <c r="EB376" s="35"/>
      <c r="EC376" s="35"/>
      <c r="ED376" s="35"/>
      <c r="EE376" s="35"/>
      <c r="EF376" s="35"/>
      <c r="EG376" s="35"/>
      <c r="EH376" s="35"/>
      <c r="EI376" s="35"/>
      <c r="EJ376" s="35"/>
      <c r="EK376" s="35"/>
      <c r="EL376" s="35"/>
      <c r="EM376" s="35"/>
      <c r="EN376" s="35"/>
      <c r="EO376" s="35"/>
      <c r="EP376" s="35"/>
      <c r="EQ376" s="35"/>
      <c r="ER376" s="35"/>
      <c r="ES376" s="35"/>
      <c r="ET376" s="35"/>
      <c r="EU376" s="35"/>
      <c r="EV376" s="35"/>
      <c r="EW376" s="35"/>
      <c r="EX376" s="35"/>
      <c r="EY376" s="35"/>
      <c r="EZ376" s="35"/>
      <c r="FA376" s="35"/>
      <c r="FB376" s="35"/>
      <c r="FC376" s="35"/>
      <c r="FD376" s="35"/>
      <c r="FE376" s="35"/>
      <c r="FF376" s="35"/>
      <c r="FG376" s="35"/>
      <c r="FH376" s="35"/>
      <c r="FI376" s="35"/>
      <c r="FJ376" s="35"/>
      <c r="FK376" s="35"/>
      <c r="FL376" s="35"/>
      <c r="FM376" s="35"/>
      <c r="FN376" s="35"/>
      <c r="FO376" s="35"/>
      <c r="FP376" s="35"/>
      <c r="FQ376" s="35"/>
      <c r="FR376" s="35"/>
      <c r="FS376" s="35"/>
      <c r="FT376" s="35"/>
      <c r="FU376" s="35"/>
      <c r="FV376" s="35"/>
      <c r="FW376" s="35"/>
      <c r="FX376" s="35"/>
      <c r="FY376" s="35"/>
      <c r="FZ376" s="35"/>
      <c r="GA376" s="35"/>
      <c r="GB376" s="35"/>
      <c r="GC376" s="35"/>
      <c r="GD376" s="35"/>
      <c r="GE376" s="35"/>
      <c r="GF376" s="35"/>
      <c r="GG376" s="35"/>
      <c r="GH376" s="35"/>
      <c r="GI376" s="35"/>
      <c r="GJ376" s="35"/>
      <c r="GK376" s="35"/>
      <c r="GL376" s="35"/>
      <c r="GM376" s="35"/>
      <c r="GN376" s="35"/>
      <c r="GO376" s="35"/>
      <c r="GP376" s="35"/>
      <c r="GQ376" s="35"/>
      <c r="GR376" s="35"/>
      <c r="GS376" s="35"/>
      <c r="GT376" s="35"/>
      <c r="GU376" s="35"/>
      <c r="GV376" s="35"/>
      <c r="GW376" s="35"/>
      <c r="GX376" s="35"/>
      <c r="GY376" s="35"/>
    </row>
    <row r="377" spans="1:207" ht="15.75" x14ac:dyDescent="0.2">
      <c r="A377" s="31"/>
      <c r="B377" s="39"/>
      <c r="C377" s="31"/>
      <c r="D377" s="38">
        <f>'PLANILHA DE ORÇAMENTO- ANEXO 16'!D32</f>
        <v>0</v>
      </c>
    </row>
    <row r="378" spans="1:207" x14ac:dyDescent="0.2">
      <c r="A378" s="31"/>
      <c r="B378" s="39"/>
    </row>
    <row r="379" spans="1:207" s="36" customFormat="1" x14ac:dyDescent="0.2">
      <c r="A379" s="31"/>
      <c r="B379" s="32"/>
      <c r="C379" s="33"/>
      <c r="D379" s="34"/>
      <c r="E379" s="31"/>
      <c r="F379" s="31"/>
      <c r="G379" s="35"/>
      <c r="H379" s="35"/>
      <c r="I379" s="35"/>
      <c r="J379" s="35"/>
      <c r="K379" s="35"/>
      <c r="L379" s="35"/>
      <c r="M379" s="35"/>
      <c r="N379" s="35"/>
      <c r="O379" s="35"/>
      <c r="P379" s="35"/>
      <c r="Q379" s="35"/>
      <c r="R379" s="35"/>
      <c r="S379" s="35"/>
      <c r="T379" s="35"/>
      <c r="U379" s="35"/>
      <c r="V379" s="35"/>
      <c r="W379" s="35"/>
      <c r="X379" s="35"/>
      <c r="Y379" s="35"/>
      <c r="Z379" s="35"/>
      <c r="AA379" s="35"/>
      <c r="AB379" s="35"/>
      <c r="AC379" s="35"/>
      <c r="AD379" s="35"/>
      <c r="AE379" s="35"/>
      <c r="AF379" s="35"/>
      <c r="AG379" s="35"/>
      <c r="AH379" s="35"/>
      <c r="AI379" s="35"/>
      <c r="AJ379" s="35"/>
      <c r="AK379" s="35"/>
      <c r="AL379" s="35"/>
      <c r="AM379" s="35"/>
      <c r="AN379" s="35"/>
      <c r="AO379" s="35"/>
      <c r="AP379" s="35"/>
      <c r="AQ379" s="35"/>
      <c r="AR379" s="35"/>
      <c r="AS379" s="35"/>
      <c r="AT379" s="35"/>
      <c r="AU379" s="35"/>
      <c r="AV379" s="35"/>
      <c r="AW379" s="35"/>
      <c r="AX379" s="35"/>
      <c r="AY379" s="35"/>
      <c r="AZ379" s="35"/>
      <c r="BA379" s="35"/>
      <c r="BB379" s="35"/>
      <c r="BC379" s="35"/>
      <c r="BD379" s="35"/>
      <c r="BE379" s="35"/>
      <c r="BF379" s="35"/>
      <c r="BG379" s="35"/>
      <c r="BH379" s="35"/>
      <c r="BI379" s="35"/>
      <c r="BJ379" s="35"/>
      <c r="BK379" s="35"/>
      <c r="BL379" s="35"/>
      <c r="BM379" s="35"/>
      <c r="BN379" s="35"/>
      <c r="BO379" s="35"/>
      <c r="BP379" s="35"/>
      <c r="BQ379" s="35"/>
      <c r="BR379" s="35"/>
      <c r="BS379" s="35"/>
      <c r="BT379" s="35"/>
      <c r="BU379" s="35"/>
      <c r="BV379" s="35"/>
      <c r="BW379" s="35"/>
      <c r="BX379" s="35"/>
      <c r="BY379" s="35"/>
      <c r="BZ379" s="35"/>
      <c r="CA379" s="35"/>
      <c r="CB379" s="35"/>
      <c r="CC379" s="35"/>
      <c r="CD379" s="35"/>
      <c r="CE379" s="35"/>
      <c r="CF379" s="35"/>
      <c r="CG379" s="35"/>
      <c r="CH379" s="35"/>
      <c r="CI379" s="35"/>
      <c r="CJ379" s="35"/>
      <c r="CK379" s="35"/>
      <c r="CL379" s="35"/>
      <c r="CM379" s="35"/>
      <c r="CN379" s="35"/>
      <c r="CO379" s="35"/>
      <c r="CP379" s="35"/>
      <c r="CQ379" s="35"/>
      <c r="CR379" s="35"/>
      <c r="CS379" s="35"/>
      <c r="CT379" s="35"/>
      <c r="CU379" s="35"/>
      <c r="CV379" s="35"/>
      <c r="CW379" s="35"/>
      <c r="CX379" s="35"/>
      <c r="CY379" s="35"/>
      <c r="CZ379" s="35"/>
      <c r="DA379" s="35"/>
      <c r="DB379" s="35"/>
      <c r="DC379" s="35"/>
      <c r="DD379" s="35"/>
      <c r="DE379" s="35"/>
      <c r="DF379" s="35"/>
      <c r="DG379" s="35"/>
      <c r="DH379" s="35"/>
      <c r="DI379" s="35"/>
      <c r="DJ379" s="35"/>
      <c r="DK379" s="35"/>
      <c r="DL379" s="35"/>
      <c r="DM379" s="35"/>
      <c r="DN379" s="35"/>
      <c r="DO379" s="35"/>
      <c r="DP379" s="35"/>
      <c r="DQ379" s="35"/>
      <c r="DR379" s="35"/>
      <c r="DS379" s="35"/>
      <c r="DT379" s="35"/>
      <c r="DU379" s="35"/>
      <c r="DV379" s="35"/>
      <c r="DW379" s="35"/>
      <c r="DX379" s="35"/>
      <c r="DY379" s="35"/>
      <c r="DZ379" s="35"/>
      <c r="EA379" s="35"/>
      <c r="EB379" s="35"/>
      <c r="EC379" s="35"/>
      <c r="ED379" s="35"/>
      <c r="EE379" s="35"/>
      <c r="EF379" s="35"/>
      <c r="EG379" s="35"/>
      <c r="EH379" s="35"/>
      <c r="EI379" s="35"/>
      <c r="EJ379" s="35"/>
      <c r="EK379" s="35"/>
      <c r="EL379" s="35"/>
      <c r="EM379" s="35"/>
      <c r="EN379" s="35"/>
      <c r="EO379" s="35"/>
      <c r="EP379" s="35"/>
      <c r="EQ379" s="35"/>
      <c r="ER379" s="35"/>
      <c r="ES379" s="35"/>
      <c r="ET379" s="35"/>
      <c r="EU379" s="35"/>
      <c r="EV379" s="35"/>
      <c r="EW379" s="35"/>
      <c r="EX379" s="35"/>
      <c r="EY379" s="35"/>
      <c r="EZ379" s="35"/>
      <c r="FA379" s="35"/>
      <c r="FB379" s="35"/>
      <c r="FC379" s="35"/>
      <c r="FD379" s="35"/>
      <c r="FE379" s="35"/>
      <c r="FF379" s="35"/>
      <c r="FG379" s="35"/>
      <c r="FH379" s="35"/>
      <c r="FI379" s="35"/>
      <c r="FJ379" s="35"/>
      <c r="FK379" s="35"/>
      <c r="FL379" s="35"/>
      <c r="FM379" s="35"/>
      <c r="FN379" s="35"/>
      <c r="FO379" s="35"/>
      <c r="FP379" s="35"/>
      <c r="FQ379" s="35"/>
      <c r="FR379" s="35"/>
      <c r="FS379" s="35"/>
      <c r="FT379" s="35"/>
      <c r="FU379" s="35"/>
      <c r="FV379" s="35"/>
      <c r="FW379" s="35"/>
      <c r="FX379" s="35"/>
      <c r="FY379" s="35"/>
      <c r="FZ379" s="35"/>
      <c r="GA379" s="35"/>
      <c r="GB379" s="35"/>
      <c r="GC379" s="35"/>
      <c r="GD379" s="35"/>
      <c r="GE379" s="35"/>
      <c r="GF379" s="35"/>
      <c r="GG379" s="35"/>
      <c r="GH379" s="35"/>
      <c r="GI379" s="35"/>
      <c r="GJ379" s="35"/>
      <c r="GK379" s="35"/>
      <c r="GL379" s="35"/>
      <c r="GM379" s="35"/>
      <c r="GN379" s="35"/>
      <c r="GO379" s="35"/>
      <c r="GP379" s="35"/>
      <c r="GQ379" s="35"/>
      <c r="GR379" s="35"/>
      <c r="GS379" s="35"/>
      <c r="GT379" s="35"/>
      <c r="GU379" s="35"/>
      <c r="GV379" s="35"/>
      <c r="GW379" s="35"/>
      <c r="GX379" s="35"/>
      <c r="GY379" s="35"/>
    </row>
    <row r="380" spans="1:207" s="36" customFormat="1" x14ac:dyDescent="0.2">
      <c r="A380" s="31"/>
      <c r="B380" s="32"/>
      <c r="C380" s="31"/>
      <c r="D380" s="37"/>
      <c r="E380" s="31"/>
      <c r="F380" s="31"/>
      <c r="G380" s="35"/>
      <c r="H380" s="35"/>
      <c r="I380" s="35"/>
      <c r="J380" s="35"/>
      <c r="K380" s="35"/>
      <c r="L380" s="35"/>
      <c r="M380" s="35"/>
      <c r="N380" s="35"/>
      <c r="O380" s="35"/>
      <c r="P380" s="35"/>
      <c r="Q380" s="35"/>
      <c r="R380" s="35"/>
      <c r="S380" s="35"/>
      <c r="T380" s="35"/>
      <c r="U380" s="35"/>
      <c r="V380" s="35"/>
      <c r="W380" s="35"/>
      <c r="X380" s="35"/>
      <c r="Y380" s="35"/>
      <c r="Z380" s="35"/>
      <c r="AA380" s="35"/>
      <c r="AB380" s="35"/>
      <c r="AC380" s="35"/>
      <c r="AD380" s="35"/>
      <c r="AE380" s="35"/>
      <c r="AF380" s="35"/>
      <c r="AG380" s="35"/>
      <c r="AH380" s="35"/>
      <c r="AI380" s="35"/>
      <c r="AJ380" s="35"/>
      <c r="AK380" s="35"/>
      <c r="AL380" s="35"/>
      <c r="AM380" s="35"/>
      <c r="AN380" s="35"/>
      <c r="AO380" s="35"/>
      <c r="AP380" s="35"/>
      <c r="AQ380" s="35"/>
      <c r="AR380" s="35"/>
      <c r="AS380" s="35"/>
      <c r="AT380" s="35"/>
      <c r="AU380" s="35"/>
      <c r="AV380" s="35"/>
      <c r="AW380" s="35"/>
      <c r="AX380" s="35"/>
      <c r="AY380" s="35"/>
      <c r="AZ380" s="35"/>
      <c r="BA380" s="35"/>
      <c r="BB380" s="35"/>
      <c r="BC380" s="35"/>
      <c r="BD380" s="35"/>
      <c r="BE380" s="35"/>
      <c r="BF380" s="35"/>
      <c r="BG380" s="35"/>
      <c r="BH380" s="35"/>
      <c r="BI380" s="35"/>
      <c r="BJ380" s="35"/>
      <c r="BK380" s="35"/>
      <c r="BL380" s="35"/>
      <c r="BM380" s="35"/>
      <c r="BN380" s="35"/>
      <c r="BO380" s="35"/>
      <c r="BP380" s="35"/>
      <c r="BQ380" s="35"/>
      <c r="BR380" s="35"/>
      <c r="BS380" s="35"/>
      <c r="BT380" s="35"/>
      <c r="BU380" s="35"/>
      <c r="BV380" s="35"/>
      <c r="BW380" s="35"/>
      <c r="BX380" s="35"/>
      <c r="BY380" s="35"/>
      <c r="BZ380" s="35"/>
      <c r="CA380" s="35"/>
      <c r="CB380" s="35"/>
      <c r="CC380" s="35"/>
      <c r="CD380" s="35"/>
      <c r="CE380" s="35"/>
      <c r="CF380" s="35"/>
      <c r="CG380" s="35"/>
      <c r="CH380" s="35"/>
      <c r="CI380" s="35"/>
      <c r="CJ380" s="35"/>
      <c r="CK380" s="35"/>
      <c r="CL380" s="35"/>
      <c r="CM380" s="35"/>
      <c r="CN380" s="35"/>
      <c r="CO380" s="35"/>
      <c r="CP380" s="35"/>
      <c r="CQ380" s="35"/>
      <c r="CR380" s="35"/>
      <c r="CS380" s="35"/>
      <c r="CT380" s="35"/>
      <c r="CU380" s="35"/>
      <c r="CV380" s="35"/>
      <c r="CW380" s="35"/>
      <c r="CX380" s="35"/>
      <c r="CY380" s="35"/>
      <c r="CZ380" s="35"/>
      <c r="DA380" s="35"/>
      <c r="DB380" s="35"/>
      <c r="DC380" s="35"/>
      <c r="DD380" s="35"/>
      <c r="DE380" s="35"/>
      <c r="DF380" s="35"/>
      <c r="DG380" s="35"/>
      <c r="DH380" s="35"/>
      <c r="DI380" s="35"/>
      <c r="DJ380" s="35"/>
      <c r="DK380" s="35"/>
      <c r="DL380" s="35"/>
      <c r="DM380" s="35"/>
      <c r="DN380" s="35"/>
      <c r="DO380" s="35"/>
      <c r="DP380" s="35"/>
      <c r="DQ380" s="35"/>
      <c r="DR380" s="35"/>
      <c r="DS380" s="35"/>
      <c r="DT380" s="35"/>
      <c r="DU380" s="35"/>
      <c r="DV380" s="35"/>
      <c r="DW380" s="35"/>
      <c r="DX380" s="35"/>
      <c r="DY380" s="35"/>
      <c r="DZ380" s="35"/>
      <c r="EA380" s="35"/>
      <c r="EB380" s="35"/>
      <c r="EC380" s="35"/>
      <c r="ED380" s="35"/>
      <c r="EE380" s="35"/>
      <c r="EF380" s="35"/>
      <c r="EG380" s="35"/>
      <c r="EH380" s="35"/>
      <c r="EI380" s="35"/>
      <c r="EJ380" s="35"/>
      <c r="EK380" s="35"/>
      <c r="EL380" s="35"/>
      <c r="EM380" s="35"/>
      <c r="EN380" s="35"/>
      <c r="EO380" s="35"/>
      <c r="EP380" s="35"/>
      <c r="EQ380" s="35"/>
      <c r="ER380" s="35"/>
      <c r="ES380" s="35"/>
      <c r="ET380" s="35"/>
      <c r="EU380" s="35"/>
      <c r="EV380" s="35"/>
      <c r="EW380" s="35"/>
      <c r="EX380" s="35"/>
      <c r="EY380" s="35"/>
      <c r="EZ380" s="35"/>
      <c r="FA380" s="35"/>
      <c r="FB380" s="35"/>
      <c r="FC380" s="35"/>
      <c r="FD380" s="35"/>
      <c r="FE380" s="35"/>
      <c r="FF380" s="35"/>
      <c r="FG380" s="35"/>
      <c r="FH380" s="35"/>
      <c r="FI380" s="35"/>
      <c r="FJ380" s="35"/>
      <c r="FK380" s="35"/>
      <c r="FL380" s="35"/>
      <c r="FM380" s="35"/>
      <c r="FN380" s="35"/>
      <c r="FO380" s="35"/>
      <c r="FP380" s="35"/>
      <c r="FQ380" s="35"/>
      <c r="FR380" s="35"/>
      <c r="FS380" s="35"/>
      <c r="FT380" s="35"/>
      <c r="FU380" s="35"/>
      <c r="FV380" s="35"/>
      <c r="FW380" s="35"/>
      <c r="FX380" s="35"/>
      <c r="FY380" s="35"/>
      <c r="FZ380" s="35"/>
      <c r="GA380" s="35"/>
      <c r="GB380" s="35"/>
      <c r="GC380" s="35"/>
      <c r="GD380" s="35"/>
      <c r="GE380" s="35"/>
      <c r="GF380" s="35"/>
      <c r="GG380" s="35"/>
      <c r="GH380" s="35"/>
      <c r="GI380" s="35"/>
      <c r="GJ380" s="35"/>
      <c r="GK380" s="35"/>
      <c r="GL380" s="35"/>
      <c r="GM380" s="35"/>
      <c r="GN380" s="35"/>
      <c r="GO380" s="35"/>
      <c r="GP380" s="35"/>
      <c r="GQ380" s="35"/>
      <c r="GR380" s="35"/>
      <c r="GS380" s="35"/>
      <c r="GT380" s="35"/>
      <c r="GU380" s="35"/>
      <c r="GV380" s="35"/>
      <c r="GW380" s="35"/>
      <c r="GX380" s="35"/>
      <c r="GY380" s="35"/>
    </row>
    <row r="381" spans="1:207" s="36" customFormat="1" x14ac:dyDescent="0.2">
      <c r="A381" s="31"/>
      <c r="B381" s="32"/>
      <c r="C381" s="31"/>
      <c r="D381" s="37"/>
      <c r="E381" s="31"/>
      <c r="F381" s="31"/>
      <c r="G381" s="35"/>
      <c r="H381" s="35"/>
      <c r="I381" s="35"/>
      <c r="J381" s="35"/>
      <c r="K381" s="35"/>
      <c r="L381" s="35"/>
      <c r="M381" s="35"/>
      <c r="N381" s="35"/>
      <c r="O381" s="35"/>
      <c r="P381" s="35"/>
      <c r="Q381" s="35"/>
      <c r="R381" s="35"/>
      <c r="S381" s="35"/>
      <c r="T381" s="35"/>
      <c r="U381" s="35"/>
      <c r="V381" s="35"/>
      <c r="W381" s="35"/>
      <c r="X381" s="35"/>
      <c r="Y381" s="35"/>
      <c r="Z381" s="35"/>
      <c r="AA381" s="35"/>
      <c r="AB381" s="35"/>
      <c r="AC381" s="35"/>
      <c r="AD381" s="35"/>
      <c r="AE381" s="35"/>
      <c r="AF381" s="35"/>
      <c r="AG381" s="35"/>
      <c r="AH381" s="35"/>
      <c r="AI381" s="35"/>
      <c r="AJ381" s="35"/>
      <c r="AK381" s="35"/>
      <c r="AL381" s="35"/>
      <c r="AM381" s="35"/>
      <c r="AN381" s="35"/>
      <c r="AO381" s="35"/>
      <c r="AP381" s="35"/>
      <c r="AQ381" s="35"/>
      <c r="AR381" s="35"/>
      <c r="AS381" s="35"/>
      <c r="AT381" s="35"/>
      <c r="AU381" s="35"/>
      <c r="AV381" s="35"/>
      <c r="AW381" s="35"/>
      <c r="AX381" s="35"/>
      <c r="AY381" s="35"/>
      <c r="AZ381" s="35"/>
      <c r="BA381" s="35"/>
      <c r="BB381" s="35"/>
      <c r="BC381" s="35"/>
      <c r="BD381" s="35"/>
      <c r="BE381" s="35"/>
      <c r="BF381" s="35"/>
      <c r="BG381" s="35"/>
      <c r="BH381" s="35"/>
      <c r="BI381" s="35"/>
      <c r="BJ381" s="35"/>
      <c r="BK381" s="35"/>
      <c r="BL381" s="35"/>
      <c r="BM381" s="35"/>
      <c r="BN381" s="35"/>
      <c r="BO381" s="35"/>
      <c r="BP381" s="35"/>
      <c r="BQ381" s="35"/>
      <c r="BR381" s="35"/>
      <c r="BS381" s="35"/>
      <c r="BT381" s="35"/>
      <c r="BU381" s="35"/>
      <c r="BV381" s="35"/>
      <c r="BW381" s="35"/>
      <c r="BX381" s="35"/>
      <c r="BY381" s="35"/>
      <c r="BZ381" s="35"/>
      <c r="CA381" s="35"/>
      <c r="CB381" s="35"/>
      <c r="CC381" s="35"/>
      <c r="CD381" s="35"/>
      <c r="CE381" s="35"/>
      <c r="CF381" s="35"/>
      <c r="CG381" s="35"/>
      <c r="CH381" s="35"/>
      <c r="CI381" s="35"/>
      <c r="CJ381" s="35"/>
      <c r="CK381" s="35"/>
      <c r="CL381" s="35"/>
      <c r="CM381" s="35"/>
      <c r="CN381" s="35"/>
      <c r="CO381" s="35"/>
      <c r="CP381" s="35"/>
      <c r="CQ381" s="35"/>
      <c r="CR381" s="35"/>
      <c r="CS381" s="35"/>
      <c r="CT381" s="35"/>
      <c r="CU381" s="35"/>
      <c r="CV381" s="35"/>
      <c r="CW381" s="35"/>
      <c r="CX381" s="35"/>
      <c r="CY381" s="35"/>
      <c r="CZ381" s="35"/>
      <c r="DA381" s="35"/>
      <c r="DB381" s="35"/>
      <c r="DC381" s="35"/>
      <c r="DD381" s="35"/>
      <c r="DE381" s="35"/>
      <c r="DF381" s="35"/>
      <c r="DG381" s="35"/>
      <c r="DH381" s="35"/>
      <c r="DI381" s="35"/>
      <c r="DJ381" s="35"/>
      <c r="DK381" s="35"/>
      <c r="DL381" s="35"/>
      <c r="DM381" s="35"/>
      <c r="DN381" s="35"/>
      <c r="DO381" s="35"/>
      <c r="DP381" s="35"/>
      <c r="DQ381" s="35"/>
      <c r="DR381" s="35"/>
      <c r="DS381" s="35"/>
      <c r="DT381" s="35"/>
      <c r="DU381" s="35"/>
      <c r="DV381" s="35"/>
      <c r="DW381" s="35"/>
      <c r="DX381" s="35"/>
      <c r="DY381" s="35"/>
      <c r="DZ381" s="35"/>
      <c r="EA381" s="35"/>
      <c r="EB381" s="35"/>
      <c r="EC381" s="35"/>
      <c r="ED381" s="35"/>
      <c r="EE381" s="35"/>
      <c r="EF381" s="35"/>
      <c r="EG381" s="35"/>
      <c r="EH381" s="35"/>
      <c r="EI381" s="35"/>
      <c r="EJ381" s="35"/>
      <c r="EK381" s="35"/>
      <c r="EL381" s="35"/>
      <c r="EM381" s="35"/>
      <c r="EN381" s="35"/>
      <c r="EO381" s="35"/>
      <c r="EP381" s="35"/>
      <c r="EQ381" s="35"/>
      <c r="ER381" s="35"/>
      <c r="ES381" s="35"/>
      <c r="ET381" s="35"/>
      <c r="EU381" s="35"/>
      <c r="EV381" s="35"/>
      <c r="EW381" s="35"/>
      <c r="EX381" s="35"/>
      <c r="EY381" s="35"/>
      <c r="EZ381" s="35"/>
      <c r="FA381" s="35"/>
      <c r="FB381" s="35"/>
      <c r="FC381" s="35"/>
      <c r="FD381" s="35"/>
      <c r="FE381" s="35"/>
      <c r="FF381" s="35"/>
      <c r="FG381" s="35"/>
      <c r="FH381" s="35"/>
      <c r="FI381" s="35"/>
      <c r="FJ381" s="35"/>
      <c r="FK381" s="35"/>
      <c r="FL381" s="35"/>
      <c r="FM381" s="35"/>
      <c r="FN381" s="35"/>
      <c r="FO381" s="35"/>
      <c r="FP381" s="35"/>
      <c r="FQ381" s="35"/>
      <c r="FR381" s="35"/>
      <c r="FS381" s="35"/>
      <c r="FT381" s="35"/>
      <c r="FU381" s="35"/>
      <c r="FV381" s="35"/>
      <c r="FW381" s="35"/>
      <c r="FX381" s="35"/>
      <c r="FY381" s="35"/>
      <c r="FZ381" s="35"/>
      <c r="GA381" s="35"/>
      <c r="GB381" s="35"/>
      <c r="GC381" s="35"/>
      <c r="GD381" s="35"/>
      <c r="GE381" s="35"/>
      <c r="GF381" s="35"/>
      <c r="GG381" s="35"/>
      <c r="GH381" s="35"/>
      <c r="GI381" s="35"/>
      <c r="GJ381" s="35"/>
      <c r="GK381" s="35"/>
      <c r="GL381" s="35"/>
      <c r="GM381" s="35"/>
      <c r="GN381" s="35"/>
      <c r="GO381" s="35"/>
      <c r="GP381" s="35"/>
      <c r="GQ381" s="35"/>
      <c r="GR381" s="35"/>
      <c r="GS381" s="35"/>
      <c r="GT381" s="35"/>
      <c r="GU381" s="35"/>
      <c r="GV381" s="35"/>
      <c r="GW381" s="35"/>
      <c r="GX381" s="35"/>
      <c r="GY381" s="35"/>
    </row>
    <row r="382" spans="1:207" s="36" customFormat="1" x14ac:dyDescent="0.2">
      <c r="A382" s="31"/>
      <c r="B382" s="32"/>
      <c r="C382" s="31"/>
      <c r="D382" s="37"/>
      <c r="E382" s="31"/>
      <c r="F382" s="31"/>
      <c r="G382" s="35"/>
      <c r="H382" s="35"/>
      <c r="I382" s="35"/>
      <c r="J382" s="35"/>
      <c r="K382" s="35"/>
      <c r="L382" s="35"/>
      <c r="M382" s="35"/>
      <c r="N382" s="35"/>
      <c r="O382" s="35"/>
      <c r="P382" s="35"/>
      <c r="Q382" s="35"/>
      <c r="R382" s="35"/>
      <c r="S382" s="35"/>
      <c r="T382" s="35"/>
      <c r="U382" s="35"/>
      <c r="V382" s="35"/>
      <c r="W382" s="35"/>
      <c r="X382" s="35"/>
      <c r="Y382" s="35"/>
      <c r="Z382" s="35"/>
      <c r="AA382" s="35"/>
      <c r="AB382" s="35"/>
      <c r="AC382" s="35"/>
      <c r="AD382" s="35"/>
      <c r="AE382" s="35"/>
      <c r="AF382" s="35"/>
      <c r="AG382" s="35"/>
      <c r="AH382" s="35"/>
      <c r="AI382" s="35"/>
      <c r="AJ382" s="35"/>
      <c r="AK382" s="35"/>
      <c r="AL382" s="35"/>
      <c r="AM382" s="35"/>
      <c r="AN382" s="35"/>
      <c r="AO382" s="35"/>
      <c r="AP382" s="35"/>
      <c r="AQ382" s="35"/>
      <c r="AR382" s="35"/>
      <c r="AS382" s="35"/>
      <c r="AT382" s="35"/>
      <c r="AU382" s="35"/>
      <c r="AV382" s="35"/>
      <c r="AW382" s="35"/>
      <c r="AX382" s="35"/>
      <c r="AY382" s="35"/>
      <c r="AZ382" s="35"/>
      <c r="BA382" s="35"/>
      <c r="BB382" s="35"/>
      <c r="BC382" s="35"/>
      <c r="BD382" s="35"/>
      <c r="BE382" s="35"/>
      <c r="BF382" s="35"/>
      <c r="BG382" s="35"/>
      <c r="BH382" s="35"/>
      <c r="BI382" s="35"/>
      <c r="BJ382" s="35"/>
      <c r="BK382" s="35"/>
      <c r="BL382" s="35"/>
      <c r="BM382" s="35"/>
      <c r="BN382" s="35"/>
      <c r="BO382" s="35"/>
      <c r="BP382" s="35"/>
      <c r="BQ382" s="35"/>
      <c r="BR382" s="35"/>
      <c r="BS382" s="35"/>
      <c r="BT382" s="35"/>
      <c r="BU382" s="35"/>
      <c r="BV382" s="35"/>
      <c r="BW382" s="35"/>
      <c r="BX382" s="35"/>
      <c r="BY382" s="35"/>
      <c r="BZ382" s="35"/>
      <c r="CA382" s="35"/>
      <c r="CB382" s="35"/>
      <c r="CC382" s="35"/>
      <c r="CD382" s="35"/>
      <c r="CE382" s="35"/>
      <c r="CF382" s="35"/>
      <c r="CG382" s="35"/>
      <c r="CH382" s="35"/>
      <c r="CI382" s="35"/>
      <c r="CJ382" s="35"/>
      <c r="CK382" s="35"/>
      <c r="CL382" s="35"/>
      <c r="CM382" s="35"/>
      <c r="CN382" s="35"/>
      <c r="CO382" s="35"/>
      <c r="CP382" s="35"/>
      <c r="CQ382" s="35"/>
      <c r="CR382" s="35"/>
      <c r="CS382" s="35"/>
      <c r="CT382" s="35"/>
      <c r="CU382" s="35"/>
      <c r="CV382" s="35"/>
      <c r="CW382" s="35"/>
      <c r="CX382" s="35"/>
      <c r="CY382" s="35"/>
      <c r="CZ382" s="35"/>
      <c r="DA382" s="35"/>
      <c r="DB382" s="35"/>
      <c r="DC382" s="35"/>
      <c r="DD382" s="35"/>
      <c r="DE382" s="35"/>
      <c r="DF382" s="35"/>
      <c r="DG382" s="35"/>
      <c r="DH382" s="35"/>
      <c r="DI382" s="35"/>
      <c r="DJ382" s="35"/>
      <c r="DK382" s="35"/>
      <c r="DL382" s="35"/>
      <c r="DM382" s="35"/>
      <c r="DN382" s="35"/>
      <c r="DO382" s="35"/>
      <c r="DP382" s="35"/>
      <c r="DQ382" s="35"/>
      <c r="DR382" s="35"/>
      <c r="DS382" s="35"/>
      <c r="DT382" s="35"/>
      <c r="DU382" s="35"/>
      <c r="DV382" s="35"/>
      <c r="DW382" s="35"/>
      <c r="DX382" s="35"/>
      <c r="DY382" s="35"/>
      <c r="DZ382" s="35"/>
      <c r="EA382" s="35"/>
      <c r="EB382" s="35"/>
      <c r="EC382" s="35"/>
      <c r="ED382" s="35"/>
      <c r="EE382" s="35"/>
      <c r="EF382" s="35"/>
      <c r="EG382" s="35"/>
      <c r="EH382" s="35"/>
      <c r="EI382" s="35"/>
      <c r="EJ382" s="35"/>
      <c r="EK382" s="35"/>
      <c r="EL382" s="35"/>
      <c r="EM382" s="35"/>
      <c r="EN382" s="35"/>
      <c r="EO382" s="35"/>
      <c r="EP382" s="35"/>
      <c r="EQ382" s="35"/>
      <c r="ER382" s="35"/>
      <c r="ES382" s="35"/>
      <c r="ET382" s="35"/>
      <c r="EU382" s="35"/>
      <c r="EV382" s="35"/>
      <c r="EW382" s="35"/>
      <c r="EX382" s="35"/>
      <c r="EY382" s="35"/>
      <c r="EZ382" s="35"/>
      <c r="FA382" s="35"/>
      <c r="FB382" s="35"/>
      <c r="FC382" s="35"/>
      <c r="FD382" s="35"/>
      <c r="FE382" s="35"/>
      <c r="FF382" s="35"/>
      <c r="FG382" s="35"/>
      <c r="FH382" s="35"/>
      <c r="FI382" s="35"/>
      <c r="FJ382" s="35"/>
      <c r="FK382" s="35"/>
      <c r="FL382" s="35"/>
      <c r="FM382" s="35"/>
      <c r="FN382" s="35"/>
      <c r="FO382" s="35"/>
      <c r="FP382" s="35"/>
      <c r="FQ382" s="35"/>
      <c r="FR382" s="35"/>
      <c r="FS382" s="35"/>
      <c r="FT382" s="35"/>
      <c r="FU382" s="35"/>
      <c r="FV382" s="35"/>
      <c r="FW382" s="35"/>
      <c r="FX382" s="35"/>
      <c r="FY382" s="35"/>
      <c r="FZ382" s="35"/>
      <c r="GA382" s="35"/>
      <c r="GB382" s="35"/>
      <c r="GC382" s="35"/>
      <c r="GD382" s="35"/>
      <c r="GE382" s="35"/>
      <c r="GF382" s="35"/>
      <c r="GG382" s="35"/>
      <c r="GH382" s="35"/>
      <c r="GI382" s="35"/>
      <c r="GJ382" s="35"/>
      <c r="GK382" s="35"/>
      <c r="GL382" s="35"/>
      <c r="GM382" s="35"/>
      <c r="GN382" s="35"/>
      <c r="GO382" s="35"/>
      <c r="GP382" s="35"/>
      <c r="GQ382" s="35"/>
      <c r="GR382" s="35"/>
      <c r="GS382" s="35"/>
      <c r="GT382" s="35"/>
      <c r="GU382" s="35"/>
      <c r="GV382" s="35"/>
      <c r="GW382" s="35"/>
      <c r="GX382" s="35"/>
      <c r="GY382" s="35"/>
    </row>
    <row r="383" spans="1:207" s="36" customFormat="1" x14ac:dyDescent="0.2">
      <c r="A383" s="31"/>
      <c r="B383" s="40"/>
      <c r="C383" s="31"/>
      <c r="D383" s="37"/>
      <c r="E383" s="31"/>
      <c r="F383" s="31"/>
      <c r="G383" s="35"/>
      <c r="H383" s="35"/>
      <c r="I383" s="35"/>
      <c r="J383" s="35"/>
      <c r="K383" s="35"/>
      <c r="L383" s="35"/>
      <c r="M383" s="35"/>
      <c r="N383" s="35"/>
      <c r="O383" s="35"/>
      <c r="P383" s="35"/>
      <c r="Q383" s="35"/>
      <c r="R383" s="35"/>
      <c r="S383" s="35"/>
      <c r="T383" s="35"/>
      <c r="U383" s="35"/>
      <c r="V383" s="35"/>
      <c r="W383" s="35"/>
      <c r="X383" s="35"/>
      <c r="Y383" s="35"/>
      <c r="Z383" s="35"/>
      <c r="AA383" s="35"/>
      <c r="AB383" s="35"/>
      <c r="AC383" s="35"/>
      <c r="AD383" s="35"/>
      <c r="AE383" s="35"/>
      <c r="AF383" s="35"/>
      <c r="AG383" s="35"/>
      <c r="AH383" s="35"/>
      <c r="AI383" s="35"/>
      <c r="AJ383" s="35"/>
      <c r="AK383" s="35"/>
      <c r="AL383" s="35"/>
      <c r="AM383" s="35"/>
      <c r="AN383" s="35"/>
      <c r="AO383" s="35"/>
      <c r="AP383" s="35"/>
      <c r="AQ383" s="35"/>
      <c r="AR383" s="35"/>
      <c r="AS383" s="35"/>
      <c r="AT383" s="35"/>
      <c r="AU383" s="35"/>
      <c r="AV383" s="35"/>
      <c r="AW383" s="35"/>
      <c r="AX383" s="35"/>
      <c r="AY383" s="35"/>
      <c r="AZ383" s="35"/>
      <c r="BA383" s="35"/>
      <c r="BB383" s="35"/>
      <c r="BC383" s="35"/>
      <c r="BD383" s="35"/>
      <c r="BE383" s="35"/>
      <c r="BF383" s="35"/>
      <c r="BG383" s="35"/>
      <c r="BH383" s="35"/>
      <c r="BI383" s="35"/>
      <c r="BJ383" s="35"/>
      <c r="BK383" s="35"/>
      <c r="BL383" s="35"/>
      <c r="BM383" s="35"/>
      <c r="BN383" s="35"/>
      <c r="BO383" s="35"/>
      <c r="BP383" s="35"/>
      <c r="BQ383" s="35"/>
      <c r="BR383" s="35"/>
      <c r="BS383" s="35"/>
      <c r="BT383" s="35"/>
      <c r="BU383" s="35"/>
      <c r="BV383" s="35"/>
      <c r="BW383" s="35"/>
      <c r="BX383" s="35"/>
      <c r="BY383" s="35"/>
      <c r="BZ383" s="35"/>
      <c r="CA383" s="35"/>
      <c r="CB383" s="35"/>
      <c r="CC383" s="35"/>
      <c r="CD383" s="35"/>
      <c r="CE383" s="35"/>
      <c r="CF383" s="35"/>
      <c r="CG383" s="35"/>
      <c r="CH383" s="35"/>
      <c r="CI383" s="35"/>
      <c r="CJ383" s="35"/>
      <c r="CK383" s="35"/>
      <c r="CL383" s="35"/>
      <c r="CM383" s="35"/>
      <c r="CN383" s="35"/>
      <c r="CO383" s="35"/>
      <c r="CP383" s="35"/>
      <c r="CQ383" s="35"/>
      <c r="CR383" s="35"/>
      <c r="CS383" s="35"/>
      <c r="CT383" s="35"/>
      <c r="CU383" s="35"/>
      <c r="CV383" s="35"/>
      <c r="CW383" s="35"/>
      <c r="CX383" s="35"/>
      <c r="CY383" s="35"/>
      <c r="CZ383" s="35"/>
      <c r="DA383" s="35"/>
      <c r="DB383" s="35"/>
      <c r="DC383" s="35"/>
      <c r="DD383" s="35"/>
      <c r="DE383" s="35"/>
      <c r="DF383" s="35"/>
      <c r="DG383" s="35"/>
      <c r="DH383" s="35"/>
      <c r="DI383" s="35"/>
      <c r="DJ383" s="35"/>
      <c r="DK383" s="35"/>
      <c r="DL383" s="35"/>
      <c r="DM383" s="35"/>
      <c r="DN383" s="35"/>
      <c r="DO383" s="35"/>
      <c r="DP383" s="35"/>
      <c r="DQ383" s="35"/>
      <c r="DR383" s="35"/>
      <c r="DS383" s="35"/>
      <c r="DT383" s="35"/>
      <c r="DU383" s="35"/>
      <c r="DV383" s="35"/>
      <c r="DW383" s="35"/>
      <c r="DX383" s="35"/>
      <c r="DY383" s="35"/>
      <c r="DZ383" s="35"/>
      <c r="EA383" s="35"/>
      <c r="EB383" s="35"/>
      <c r="EC383" s="35"/>
      <c r="ED383" s="35"/>
      <c r="EE383" s="35"/>
      <c r="EF383" s="35"/>
      <c r="EG383" s="35"/>
      <c r="EH383" s="35"/>
      <c r="EI383" s="35"/>
      <c r="EJ383" s="35"/>
      <c r="EK383" s="35"/>
      <c r="EL383" s="35"/>
      <c r="EM383" s="35"/>
      <c r="EN383" s="35"/>
      <c r="EO383" s="35"/>
      <c r="EP383" s="35"/>
      <c r="EQ383" s="35"/>
      <c r="ER383" s="35"/>
      <c r="ES383" s="35"/>
      <c r="ET383" s="35"/>
      <c r="EU383" s="35"/>
      <c r="EV383" s="35"/>
      <c r="EW383" s="35"/>
      <c r="EX383" s="35"/>
      <c r="EY383" s="35"/>
      <c r="EZ383" s="35"/>
      <c r="FA383" s="35"/>
      <c r="FB383" s="35"/>
      <c r="FC383" s="35"/>
      <c r="FD383" s="35"/>
      <c r="FE383" s="35"/>
      <c r="FF383" s="35"/>
      <c r="FG383" s="35"/>
      <c r="FH383" s="35"/>
      <c r="FI383" s="35"/>
      <c r="FJ383" s="35"/>
      <c r="FK383" s="35"/>
      <c r="FL383" s="35"/>
      <c r="FM383" s="35"/>
      <c r="FN383" s="35"/>
      <c r="FO383" s="35"/>
      <c r="FP383" s="35"/>
      <c r="FQ383" s="35"/>
      <c r="FR383" s="35"/>
      <c r="FS383" s="35"/>
      <c r="FT383" s="35"/>
      <c r="FU383" s="35"/>
      <c r="FV383" s="35"/>
      <c r="FW383" s="35"/>
      <c r="FX383" s="35"/>
      <c r="FY383" s="35"/>
      <c r="FZ383" s="35"/>
      <c r="GA383" s="35"/>
      <c r="GB383" s="35"/>
      <c r="GC383" s="35"/>
      <c r="GD383" s="35"/>
      <c r="GE383" s="35"/>
      <c r="GF383" s="35"/>
      <c r="GG383" s="35"/>
      <c r="GH383" s="35"/>
      <c r="GI383" s="35"/>
      <c r="GJ383" s="35"/>
      <c r="GK383" s="35"/>
      <c r="GL383" s="35"/>
      <c r="GM383" s="35"/>
      <c r="GN383" s="35"/>
      <c r="GO383" s="35"/>
      <c r="GP383" s="35"/>
      <c r="GQ383" s="35"/>
      <c r="GR383" s="35"/>
      <c r="GS383" s="35"/>
      <c r="GT383" s="35"/>
      <c r="GU383" s="35"/>
      <c r="GV383" s="35"/>
      <c r="GW383" s="35"/>
      <c r="GX383" s="35"/>
      <c r="GY383" s="35"/>
    </row>
    <row r="384" spans="1:207" s="36" customFormat="1" x14ac:dyDescent="0.2">
      <c r="A384" s="31"/>
      <c r="B384" s="40"/>
      <c r="C384" s="31"/>
      <c r="D384" s="37"/>
      <c r="E384" s="31"/>
      <c r="F384" s="31"/>
      <c r="G384" s="35"/>
      <c r="H384" s="35"/>
      <c r="I384" s="35"/>
      <c r="J384" s="35"/>
      <c r="K384" s="35"/>
      <c r="L384" s="35"/>
      <c r="M384" s="35"/>
      <c r="N384" s="35"/>
      <c r="O384" s="35"/>
      <c r="P384" s="35"/>
      <c r="Q384" s="35"/>
      <c r="R384" s="35"/>
      <c r="S384" s="35"/>
      <c r="T384" s="35"/>
      <c r="U384" s="35"/>
      <c r="V384" s="35"/>
      <c r="W384" s="35"/>
      <c r="X384" s="35"/>
      <c r="Y384" s="35"/>
      <c r="Z384" s="35"/>
      <c r="AA384" s="35"/>
      <c r="AB384" s="35"/>
      <c r="AC384" s="35"/>
      <c r="AD384" s="35"/>
      <c r="AE384" s="35"/>
      <c r="AF384" s="35"/>
      <c r="AG384" s="35"/>
      <c r="AH384" s="35"/>
      <c r="AI384" s="35"/>
      <c r="AJ384" s="35"/>
      <c r="AK384" s="35"/>
      <c r="AL384" s="35"/>
      <c r="AM384" s="35"/>
      <c r="AN384" s="35"/>
      <c r="AO384" s="35"/>
      <c r="AP384" s="35"/>
      <c r="AQ384" s="35"/>
      <c r="AR384" s="35"/>
      <c r="AS384" s="35"/>
      <c r="AT384" s="35"/>
      <c r="AU384" s="35"/>
      <c r="AV384" s="35"/>
      <c r="AW384" s="35"/>
      <c r="AX384" s="35"/>
      <c r="AY384" s="35"/>
      <c r="AZ384" s="35"/>
      <c r="BA384" s="35"/>
      <c r="BB384" s="35"/>
      <c r="BC384" s="35"/>
      <c r="BD384" s="35"/>
      <c r="BE384" s="35"/>
      <c r="BF384" s="35"/>
      <c r="BG384" s="35"/>
      <c r="BH384" s="35"/>
      <c r="BI384" s="35"/>
      <c r="BJ384" s="35"/>
      <c r="BK384" s="35"/>
      <c r="BL384" s="35"/>
      <c r="BM384" s="35"/>
      <c r="BN384" s="35"/>
      <c r="BO384" s="35"/>
      <c r="BP384" s="35"/>
      <c r="BQ384" s="35"/>
      <c r="BR384" s="35"/>
      <c r="BS384" s="35"/>
      <c r="BT384" s="35"/>
      <c r="BU384" s="35"/>
      <c r="BV384" s="35"/>
      <c r="BW384" s="35"/>
      <c r="BX384" s="35"/>
      <c r="BY384" s="35"/>
      <c r="BZ384" s="35"/>
      <c r="CA384" s="35"/>
      <c r="CB384" s="35"/>
      <c r="CC384" s="35"/>
      <c r="CD384" s="35"/>
      <c r="CE384" s="35"/>
      <c r="CF384" s="35"/>
      <c r="CG384" s="35"/>
      <c r="CH384" s="35"/>
      <c r="CI384" s="35"/>
      <c r="CJ384" s="35"/>
      <c r="CK384" s="35"/>
      <c r="CL384" s="35"/>
      <c r="CM384" s="35"/>
      <c r="CN384" s="35"/>
      <c r="CO384" s="35"/>
      <c r="CP384" s="35"/>
      <c r="CQ384" s="35"/>
      <c r="CR384" s="35"/>
      <c r="CS384" s="35"/>
      <c r="CT384" s="35"/>
      <c r="CU384" s="35"/>
      <c r="CV384" s="35"/>
      <c r="CW384" s="35"/>
      <c r="CX384" s="35"/>
      <c r="CY384" s="35"/>
      <c r="CZ384" s="35"/>
      <c r="DA384" s="35"/>
      <c r="DB384" s="35"/>
      <c r="DC384" s="35"/>
      <c r="DD384" s="35"/>
      <c r="DE384" s="35"/>
      <c r="DF384" s="35"/>
      <c r="DG384" s="35"/>
      <c r="DH384" s="35"/>
      <c r="DI384" s="35"/>
      <c r="DJ384" s="35"/>
      <c r="DK384" s="35"/>
      <c r="DL384" s="35"/>
      <c r="DM384" s="35"/>
      <c r="DN384" s="35"/>
      <c r="DO384" s="35"/>
      <c r="DP384" s="35"/>
      <c r="DQ384" s="35"/>
      <c r="DR384" s="35"/>
      <c r="DS384" s="35"/>
      <c r="DT384" s="35"/>
      <c r="DU384" s="35"/>
      <c r="DV384" s="35"/>
      <c r="DW384" s="35"/>
      <c r="DX384" s="35"/>
      <c r="DY384" s="35"/>
      <c r="DZ384" s="35"/>
      <c r="EA384" s="35"/>
      <c r="EB384" s="35"/>
      <c r="EC384" s="35"/>
      <c r="ED384" s="35"/>
      <c r="EE384" s="35"/>
      <c r="EF384" s="35"/>
      <c r="EG384" s="35"/>
      <c r="EH384" s="35"/>
      <c r="EI384" s="35"/>
      <c r="EJ384" s="35"/>
      <c r="EK384" s="35"/>
      <c r="EL384" s="35"/>
      <c r="EM384" s="35"/>
      <c r="EN384" s="35"/>
      <c r="EO384" s="35"/>
      <c r="EP384" s="35"/>
      <c r="EQ384" s="35"/>
      <c r="ER384" s="35"/>
      <c r="ES384" s="35"/>
      <c r="ET384" s="35"/>
      <c r="EU384" s="35"/>
      <c r="EV384" s="35"/>
      <c r="EW384" s="35"/>
      <c r="EX384" s="35"/>
      <c r="EY384" s="35"/>
      <c r="EZ384" s="35"/>
      <c r="FA384" s="35"/>
      <c r="FB384" s="35"/>
      <c r="FC384" s="35"/>
      <c r="FD384" s="35"/>
      <c r="FE384" s="35"/>
      <c r="FF384" s="35"/>
      <c r="FG384" s="35"/>
      <c r="FH384" s="35"/>
      <c r="FI384" s="35"/>
      <c r="FJ384" s="35"/>
      <c r="FK384" s="35"/>
      <c r="FL384" s="35"/>
      <c r="FM384" s="35"/>
      <c r="FN384" s="35"/>
      <c r="FO384" s="35"/>
      <c r="FP384" s="35"/>
      <c r="FQ384" s="35"/>
      <c r="FR384" s="35"/>
      <c r="FS384" s="35"/>
      <c r="FT384" s="35"/>
      <c r="FU384" s="35"/>
      <c r="FV384" s="35"/>
      <c r="FW384" s="35"/>
      <c r="FX384" s="35"/>
      <c r="FY384" s="35"/>
      <c r="FZ384" s="35"/>
      <c r="GA384" s="35"/>
      <c r="GB384" s="35"/>
      <c r="GC384" s="35"/>
      <c r="GD384" s="35"/>
      <c r="GE384" s="35"/>
      <c r="GF384" s="35"/>
      <c r="GG384" s="35"/>
      <c r="GH384" s="35"/>
      <c r="GI384" s="35"/>
      <c r="GJ384" s="35"/>
      <c r="GK384" s="35"/>
      <c r="GL384" s="35"/>
      <c r="GM384" s="35"/>
      <c r="GN384" s="35"/>
      <c r="GO384" s="35"/>
      <c r="GP384" s="35"/>
      <c r="GQ384" s="35"/>
      <c r="GR384" s="35"/>
      <c r="GS384" s="35"/>
      <c r="GT384" s="35"/>
      <c r="GU384" s="35"/>
      <c r="GV384" s="35"/>
      <c r="GW384" s="35"/>
      <c r="GX384" s="35"/>
      <c r="GY384" s="35"/>
    </row>
    <row r="385" spans="1:207" s="36" customFormat="1" x14ac:dyDescent="0.2">
      <c r="A385" s="41"/>
      <c r="B385" s="40"/>
      <c r="C385" s="31"/>
      <c r="D385" s="37"/>
      <c r="E385" s="31"/>
      <c r="F385" s="31"/>
      <c r="G385" s="35"/>
      <c r="H385" s="35"/>
      <c r="I385" s="35"/>
      <c r="J385" s="35"/>
      <c r="K385" s="35"/>
      <c r="L385" s="35"/>
      <c r="M385" s="35"/>
      <c r="N385" s="35"/>
      <c r="O385" s="35"/>
      <c r="P385" s="35"/>
      <c r="Q385" s="35"/>
      <c r="R385" s="35"/>
      <c r="S385" s="35"/>
      <c r="T385" s="35"/>
      <c r="U385" s="35"/>
      <c r="V385" s="35"/>
      <c r="W385" s="35"/>
      <c r="X385" s="35"/>
      <c r="Y385" s="35"/>
      <c r="Z385" s="35"/>
      <c r="AA385" s="35"/>
      <c r="AB385" s="35"/>
      <c r="AC385" s="35"/>
      <c r="AD385" s="35"/>
      <c r="AE385" s="35"/>
      <c r="AF385" s="35"/>
      <c r="AG385" s="35"/>
      <c r="AH385" s="35"/>
      <c r="AI385" s="35"/>
      <c r="AJ385" s="35"/>
      <c r="AK385" s="35"/>
      <c r="AL385" s="35"/>
      <c r="AM385" s="35"/>
      <c r="AN385" s="35"/>
      <c r="AO385" s="35"/>
      <c r="AP385" s="35"/>
      <c r="AQ385" s="35"/>
      <c r="AR385" s="35"/>
      <c r="AS385" s="35"/>
      <c r="AT385" s="35"/>
      <c r="AU385" s="35"/>
      <c r="AV385" s="35"/>
      <c r="AW385" s="35"/>
      <c r="AX385" s="35"/>
      <c r="AY385" s="35"/>
      <c r="AZ385" s="35"/>
      <c r="BA385" s="35"/>
      <c r="BB385" s="35"/>
      <c r="BC385" s="35"/>
      <c r="BD385" s="35"/>
      <c r="BE385" s="35"/>
      <c r="BF385" s="35"/>
      <c r="BG385" s="35"/>
      <c r="BH385" s="35"/>
      <c r="BI385" s="35"/>
      <c r="BJ385" s="35"/>
      <c r="BK385" s="35"/>
      <c r="BL385" s="35"/>
      <c r="BM385" s="35"/>
      <c r="BN385" s="35"/>
      <c r="BO385" s="35"/>
      <c r="BP385" s="35"/>
      <c r="BQ385" s="35"/>
      <c r="BR385" s="35"/>
      <c r="BS385" s="35"/>
      <c r="BT385" s="35"/>
      <c r="BU385" s="35"/>
      <c r="BV385" s="35"/>
      <c r="BW385" s="35"/>
      <c r="BX385" s="35"/>
      <c r="BY385" s="35"/>
      <c r="BZ385" s="35"/>
      <c r="CA385" s="35"/>
      <c r="CB385" s="35"/>
      <c r="CC385" s="35"/>
      <c r="CD385" s="35"/>
      <c r="CE385" s="35"/>
      <c r="CF385" s="35"/>
      <c r="CG385" s="35"/>
      <c r="CH385" s="35"/>
      <c r="CI385" s="35"/>
      <c r="CJ385" s="35"/>
      <c r="CK385" s="35"/>
      <c r="CL385" s="35"/>
      <c r="CM385" s="35"/>
      <c r="CN385" s="35"/>
      <c r="CO385" s="35"/>
      <c r="CP385" s="35"/>
      <c r="CQ385" s="35"/>
      <c r="CR385" s="35"/>
      <c r="CS385" s="35"/>
      <c r="CT385" s="35"/>
      <c r="CU385" s="35"/>
      <c r="CV385" s="35"/>
      <c r="CW385" s="35"/>
      <c r="CX385" s="35"/>
      <c r="CY385" s="35"/>
      <c r="CZ385" s="35"/>
      <c r="DA385" s="35"/>
      <c r="DB385" s="35"/>
      <c r="DC385" s="35"/>
      <c r="DD385" s="35"/>
      <c r="DE385" s="35"/>
      <c r="DF385" s="35"/>
      <c r="DG385" s="35"/>
      <c r="DH385" s="35"/>
      <c r="DI385" s="35"/>
      <c r="DJ385" s="35"/>
      <c r="DK385" s="35"/>
      <c r="DL385" s="35"/>
      <c r="DM385" s="35"/>
      <c r="DN385" s="35"/>
      <c r="DO385" s="35"/>
      <c r="DP385" s="35"/>
      <c r="DQ385" s="35"/>
      <c r="DR385" s="35"/>
      <c r="DS385" s="35"/>
      <c r="DT385" s="35"/>
      <c r="DU385" s="35"/>
      <c r="DV385" s="35"/>
      <c r="DW385" s="35"/>
      <c r="DX385" s="35"/>
      <c r="DY385" s="35"/>
      <c r="DZ385" s="35"/>
      <c r="EA385" s="35"/>
      <c r="EB385" s="35"/>
      <c r="EC385" s="35"/>
      <c r="ED385" s="35"/>
      <c r="EE385" s="35"/>
      <c r="EF385" s="35"/>
      <c r="EG385" s="35"/>
      <c r="EH385" s="35"/>
      <c r="EI385" s="35"/>
      <c r="EJ385" s="35"/>
      <c r="EK385" s="35"/>
      <c r="EL385" s="35"/>
      <c r="EM385" s="35"/>
      <c r="EN385" s="35"/>
      <c r="EO385" s="35"/>
      <c r="EP385" s="35"/>
      <c r="EQ385" s="35"/>
      <c r="ER385" s="35"/>
      <c r="ES385" s="35"/>
      <c r="ET385" s="35"/>
      <c r="EU385" s="35"/>
      <c r="EV385" s="35"/>
      <c r="EW385" s="35"/>
      <c r="EX385" s="35"/>
      <c r="EY385" s="35"/>
      <c r="EZ385" s="35"/>
      <c r="FA385" s="35"/>
      <c r="FB385" s="35"/>
      <c r="FC385" s="35"/>
      <c r="FD385" s="35"/>
      <c r="FE385" s="35"/>
      <c r="FF385" s="35"/>
      <c r="FG385" s="35"/>
      <c r="FH385" s="35"/>
      <c r="FI385" s="35"/>
      <c r="FJ385" s="35"/>
      <c r="FK385" s="35"/>
      <c r="FL385" s="35"/>
      <c r="FM385" s="35"/>
      <c r="FN385" s="35"/>
      <c r="FO385" s="35"/>
      <c r="FP385" s="35"/>
      <c r="FQ385" s="35"/>
      <c r="FR385" s="35"/>
      <c r="FS385" s="35"/>
      <c r="FT385" s="35"/>
      <c r="FU385" s="35"/>
      <c r="FV385" s="35"/>
      <c r="FW385" s="35"/>
      <c r="FX385" s="35"/>
      <c r="FY385" s="35"/>
      <c r="FZ385" s="35"/>
      <c r="GA385" s="35"/>
      <c r="GB385" s="35"/>
      <c r="GC385" s="35"/>
      <c r="GD385" s="35"/>
      <c r="GE385" s="35"/>
      <c r="GF385" s="35"/>
      <c r="GG385" s="35"/>
      <c r="GH385" s="35"/>
      <c r="GI385" s="35"/>
      <c r="GJ385" s="35"/>
      <c r="GK385" s="35"/>
      <c r="GL385" s="35"/>
      <c r="GM385" s="35"/>
      <c r="GN385" s="35"/>
      <c r="GO385" s="35"/>
      <c r="GP385" s="35"/>
      <c r="GQ385" s="35"/>
      <c r="GR385" s="35"/>
      <c r="GS385" s="35"/>
      <c r="GT385" s="35"/>
      <c r="GU385" s="35"/>
      <c r="GV385" s="35"/>
      <c r="GW385" s="35"/>
      <c r="GX385" s="35"/>
      <c r="GY385" s="35"/>
    </row>
    <row r="386" spans="1:207" s="36" customFormat="1" x14ac:dyDescent="0.2">
      <c r="A386" s="31"/>
      <c r="B386" s="31"/>
      <c r="C386" s="31"/>
      <c r="D386" s="37"/>
      <c r="E386" s="31"/>
      <c r="F386" s="31"/>
      <c r="G386" s="35"/>
      <c r="H386" s="35"/>
      <c r="I386" s="35"/>
      <c r="J386" s="35"/>
      <c r="K386" s="35"/>
      <c r="L386" s="35"/>
      <c r="M386" s="35"/>
      <c r="N386" s="35"/>
      <c r="O386" s="35"/>
      <c r="P386" s="35"/>
      <c r="Q386" s="35"/>
      <c r="R386" s="35"/>
      <c r="S386" s="35"/>
      <c r="T386" s="35"/>
      <c r="U386" s="35"/>
      <c r="V386" s="35"/>
      <c r="W386" s="35"/>
      <c r="X386" s="35"/>
      <c r="Y386" s="35"/>
      <c r="Z386" s="35"/>
      <c r="AA386" s="35"/>
      <c r="AB386" s="35"/>
      <c r="AC386" s="35"/>
      <c r="AD386" s="35"/>
      <c r="AE386" s="35"/>
      <c r="AF386" s="35"/>
      <c r="AG386" s="35"/>
      <c r="AH386" s="35"/>
      <c r="AI386" s="35"/>
      <c r="AJ386" s="35"/>
      <c r="AK386" s="35"/>
      <c r="AL386" s="35"/>
      <c r="AM386" s="35"/>
      <c r="AN386" s="35"/>
      <c r="AO386" s="35"/>
      <c r="AP386" s="35"/>
      <c r="AQ386" s="35"/>
      <c r="AR386" s="35"/>
      <c r="AS386" s="35"/>
      <c r="AT386" s="35"/>
      <c r="AU386" s="35"/>
      <c r="AV386" s="35"/>
      <c r="AW386" s="35"/>
      <c r="AX386" s="35"/>
      <c r="AY386" s="35"/>
      <c r="AZ386" s="35"/>
      <c r="BA386" s="35"/>
      <c r="BB386" s="35"/>
      <c r="BC386" s="35"/>
      <c r="BD386" s="35"/>
      <c r="BE386" s="35"/>
      <c r="BF386" s="35"/>
      <c r="BG386" s="35"/>
      <c r="BH386" s="35"/>
      <c r="BI386" s="35"/>
      <c r="BJ386" s="35"/>
      <c r="BK386" s="35"/>
      <c r="BL386" s="35"/>
      <c r="BM386" s="35"/>
      <c r="BN386" s="35"/>
      <c r="BO386" s="35"/>
      <c r="BP386" s="35"/>
      <c r="BQ386" s="35"/>
      <c r="BR386" s="35"/>
      <c r="BS386" s="35"/>
      <c r="BT386" s="35"/>
      <c r="BU386" s="35"/>
      <c r="BV386" s="35"/>
      <c r="BW386" s="35"/>
      <c r="BX386" s="35"/>
      <c r="BY386" s="35"/>
      <c r="BZ386" s="35"/>
      <c r="CA386" s="35"/>
      <c r="CB386" s="35"/>
      <c r="CC386" s="35"/>
      <c r="CD386" s="35"/>
      <c r="CE386" s="35"/>
      <c r="CF386" s="35"/>
      <c r="CG386" s="35"/>
      <c r="CH386" s="35"/>
      <c r="CI386" s="35"/>
      <c r="CJ386" s="35"/>
      <c r="CK386" s="35"/>
      <c r="CL386" s="35"/>
      <c r="CM386" s="35"/>
      <c r="CN386" s="35"/>
      <c r="CO386" s="35"/>
      <c r="CP386" s="35"/>
      <c r="CQ386" s="35"/>
      <c r="CR386" s="35"/>
      <c r="CS386" s="35"/>
      <c r="CT386" s="35"/>
      <c r="CU386" s="35"/>
      <c r="CV386" s="35"/>
      <c r="CW386" s="35"/>
      <c r="CX386" s="35"/>
      <c r="CY386" s="35"/>
      <c r="CZ386" s="35"/>
      <c r="DA386" s="35"/>
      <c r="DB386" s="35"/>
      <c r="DC386" s="35"/>
      <c r="DD386" s="35"/>
      <c r="DE386" s="35"/>
      <c r="DF386" s="35"/>
      <c r="DG386" s="35"/>
      <c r="DH386" s="35"/>
      <c r="DI386" s="35"/>
      <c r="DJ386" s="35"/>
      <c r="DK386" s="35"/>
      <c r="DL386" s="35"/>
      <c r="DM386" s="35"/>
      <c r="DN386" s="35"/>
      <c r="DO386" s="35"/>
      <c r="DP386" s="35"/>
      <c r="DQ386" s="35"/>
      <c r="DR386" s="35"/>
      <c r="DS386" s="35"/>
      <c r="DT386" s="35"/>
      <c r="DU386" s="35"/>
      <c r="DV386" s="35"/>
      <c r="DW386" s="35"/>
      <c r="DX386" s="35"/>
      <c r="DY386" s="35"/>
      <c r="DZ386" s="35"/>
      <c r="EA386" s="35"/>
      <c r="EB386" s="35"/>
      <c r="EC386" s="35"/>
      <c r="ED386" s="35"/>
      <c r="EE386" s="35"/>
      <c r="EF386" s="35"/>
      <c r="EG386" s="35"/>
      <c r="EH386" s="35"/>
      <c r="EI386" s="35"/>
      <c r="EJ386" s="35"/>
      <c r="EK386" s="35"/>
      <c r="EL386" s="35"/>
      <c r="EM386" s="35"/>
      <c r="EN386" s="35"/>
      <c r="EO386" s="35"/>
      <c r="EP386" s="35"/>
      <c r="EQ386" s="35"/>
      <c r="ER386" s="35"/>
      <c r="ES386" s="35"/>
      <c r="ET386" s="35"/>
      <c r="EU386" s="35"/>
      <c r="EV386" s="35"/>
      <c r="EW386" s="35"/>
      <c r="EX386" s="35"/>
      <c r="EY386" s="35"/>
      <c r="EZ386" s="35"/>
      <c r="FA386" s="35"/>
      <c r="FB386" s="35"/>
      <c r="FC386" s="35"/>
      <c r="FD386" s="35"/>
      <c r="FE386" s="35"/>
      <c r="FF386" s="35"/>
      <c r="FG386" s="35"/>
      <c r="FH386" s="35"/>
      <c r="FI386" s="35"/>
      <c r="FJ386" s="35"/>
      <c r="FK386" s="35"/>
      <c r="FL386" s="35"/>
      <c r="FM386" s="35"/>
      <c r="FN386" s="35"/>
      <c r="FO386" s="35"/>
      <c r="FP386" s="35"/>
      <c r="FQ386" s="35"/>
      <c r="FR386" s="35"/>
      <c r="FS386" s="35"/>
      <c r="FT386" s="35"/>
      <c r="FU386" s="35"/>
      <c r="FV386" s="35"/>
      <c r="FW386" s="35"/>
      <c r="FX386" s="35"/>
      <c r="FY386" s="35"/>
      <c r="FZ386" s="35"/>
      <c r="GA386" s="35"/>
      <c r="GB386" s="35"/>
      <c r="GC386" s="35"/>
      <c r="GD386" s="35"/>
      <c r="GE386" s="35"/>
      <c r="GF386" s="35"/>
      <c r="GG386" s="35"/>
      <c r="GH386" s="35"/>
      <c r="GI386" s="35"/>
      <c r="GJ386" s="35"/>
      <c r="GK386" s="35"/>
      <c r="GL386" s="35"/>
      <c r="GM386" s="35"/>
      <c r="GN386" s="35"/>
      <c r="GO386" s="35"/>
      <c r="GP386" s="35"/>
      <c r="GQ386" s="35"/>
      <c r="GR386" s="35"/>
      <c r="GS386" s="35"/>
      <c r="GT386" s="35"/>
      <c r="GU386" s="35"/>
      <c r="GV386" s="35"/>
      <c r="GW386" s="35"/>
      <c r="GX386" s="35"/>
      <c r="GY386" s="35"/>
    </row>
    <row r="387" spans="1:207" s="36" customFormat="1" ht="67.5" customHeight="1" x14ac:dyDescent="0.2">
      <c r="A387" s="31"/>
      <c r="B387" s="31"/>
      <c r="C387" s="31"/>
      <c r="D387" s="37"/>
      <c r="E387" s="31"/>
      <c r="F387" s="31"/>
      <c r="G387" s="35"/>
      <c r="H387" s="35"/>
      <c r="I387" s="35"/>
      <c r="J387" s="35"/>
      <c r="K387" s="35"/>
      <c r="L387" s="35"/>
      <c r="M387" s="35"/>
      <c r="N387" s="35"/>
      <c r="O387" s="35"/>
      <c r="P387" s="35"/>
      <c r="Q387" s="35"/>
      <c r="R387" s="35"/>
      <c r="S387" s="35"/>
      <c r="T387" s="35"/>
      <c r="U387" s="35"/>
      <c r="V387" s="35"/>
      <c r="W387" s="35"/>
      <c r="X387" s="35"/>
      <c r="Y387" s="35"/>
      <c r="Z387" s="35"/>
      <c r="AA387" s="35"/>
      <c r="AB387" s="35"/>
      <c r="AC387" s="35"/>
      <c r="AD387" s="35"/>
      <c r="AE387" s="35"/>
      <c r="AF387" s="35"/>
      <c r="AG387" s="35"/>
      <c r="AH387" s="35"/>
      <c r="AI387" s="35"/>
      <c r="AJ387" s="35"/>
      <c r="AK387" s="35"/>
      <c r="AL387" s="35"/>
      <c r="AM387" s="35"/>
      <c r="AN387" s="35"/>
      <c r="AO387" s="35"/>
      <c r="AP387" s="35"/>
      <c r="AQ387" s="35"/>
      <c r="AR387" s="35"/>
      <c r="AS387" s="35"/>
      <c r="AT387" s="35"/>
      <c r="AU387" s="35"/>
      <c r="AV387" s="35"/>
      <c r="AW387" s="35"/>
      <c r="AX387" s="35"/>
      <c r="AY387" s="35"/>
      <c r="AZ387" s="35"/>
      <c r="BA387" s="35"/>
      <c r="BB387" s="35"/>
      <c r="BC387" s="35"/>
      <c r="BD387" s="35"/>
      <c r="BE387" s="35"/>
      <c r="BF387" s="35"/>
      <c r="BG387" s="35"/>
      <c r="BH387" s="35"/>
      <c r="BI387" s="35"/>
      <c r="BJ387" s="35"/>
      <c r="BK387" s="35"/>
      <c r="BL387" s="35"/>
      <c r="BM387" s="35"/>
      <c r="BN387" s="35"/>
      <c r="BO387" s="35"/>
      <c r="BP387" s="35"/>
      <c r="BQ387" s="35"/>
      <c r="BR387" s="35"/>
      <c r="BS387" s="35"/>
      <c r="BT387" s="35"/>
      <c r="BU387" s="35"/>
      <c r="BV387" s="35"/>
      <c r="BW387" s="35"/>
      <c r="BX387" s="35"/>
      <c r="BY387" s="35"/>
      <c r="BZ387" s="35"/>
      <c r="CA387" s="35"/>
      <c r="CB387" s="35"/>
      <c r="CC387" s="35"/>
      <c r="CD387" s="35"/>
      <c r="CE387" s="35"/>
      <c r="CF387" s="35"/>
      <c r="CG387" s="35"/>
      <c r="CH387" s="35"/>
      <c r="CI387" s="35"/>
      <c r="CJ387" s="35"/>
      <c r="CK387" s="35"/>
      <c r="CL387" s="35"/>
      <c r="CM387" s="35"/>
      <c r="CN387" s="35"/>
      <c r="CO387" s="35"/>
      <c r="CP387" s="35"/>
      <c r="CQ387" s="35"/>
      <c r="CR387" s="35"/>
      <c r="CS387" s="35"/>
      <c r="CT387" s="35"/>
      <c r="CU387" s="35"/>
      <c r="CV387" s="35"/>
      <c r="CW387" s="35"/>
      <c r="CX387" s="35"/>
      <c r="CY387" s="35"/>
      <c r="CZ387" s="35"/>
      <c r="DA387" s="35"/>
      <c r="DB387" s="35"/>
      <c r="DC387" s="35"/>
      <c r="DD387" s="35"/>
      <c r="DE387" s="35"/>
      <c r="DF387" s="35"/>
      <c r="DG387" s="35"/>
      <c r="DH387" s="35"/>
      <c r="DI387" s="35"/>
      <c r="DJ387" s="35"/>
      <c r="DK387" s="35"/>
      <c r="DL387" s="35"/>
      <c r="DM387" s="35"/>
      <c r="DN387" s="35"/>
      <c r="DO387" s="35"/>
      <c r="DP387" s="35"/>
      <c r="DQ387" s="35"/>
      <c r="DR387" s="35"/>
      <c r="DS387" s="35"/>
      <c r="DT387" s="35"/>
      <c r="DU387" s="35"/>
      <c r="DV387" s="35"/>
      <c r="DW387" s="35"/>
      <c r="DX387" s="35"/>
      <c r="DY387" s="35"/>
      <c r="DZ387" s="35"/>
      <c r="EA387" s="35"/>
      <c r="EB387" s="35"/>
      <c r="EC387" s="35"/>
      <c r="ED387" s="35"/>
      <c r="EE387" s="35"/>
      <c r="EF387" s="35"/>
      <c r="EG387" s="35"/>
      <c r="EH387" s="35"/>
      <c r="EI387" s="35"/>
      <c r="EJ387" s="35"/>
      <c r="EK387" s="35"/>
      <c r="EL387" s="35"/>
      <c r="EM387" s="35"/>
      <c r="EN387" s="35"/>
      <c r="EO387" s="35"/>
      <c r="EP387" s="35"/>
      <c r="EQ387" s="35"/>
      <c r="ER387" s="35"/>
      <c r="ES387" s="35"/>
      <c r="ET387" s="35"/>
      <c r="EU387" s="35"/>
      <c r="EV387" s="35"/>
      <c r="EW387" s="35"/>
      <c r="EX387" s="35"/>
      <c r="EY387" s="35"/>
      <c r="EZ387" s="35"/>
      <c r="FA387" s="35"/>
      <c r="FB387" s="35"/>
      <c r="FC387" s="35"/>
      <c r="FD387" s="35"/>
      <c r="FE387" s="35"/>
      <c r="FF387" s="35"/>
      <c r="FG387" s="35"/>
      <c r="FH387" s="35"/>
      <c r="FI387" s="35"/>
      <c r="FJ387" s="35"/>
      <c r="FK387" s="35"/>
      <c r="FL387" s="35"/>
      <c r="FM387" s="35"/>
      <c r="FN387" s="35"/>
      <c r="FO387" s="35"/>
      <c r="FP387" s="35"/>
      <c r="FQ387" s="35"/>
      <c r="FR387" s="35"/>
      <c r="FS387" s="35"/>
      <c r="FT387" s="35"/>
      <c r="FU387" s="35"/>
      <c r="FV387" s="35"/>
      <c r="FW387" s="35"/>
      <c r="FX387" s="35"/>
      <c r="FY387" s="35"/>
      <c r="FZ387" s="35"/>
      <c r="GA387" s="35"/>
      <c r="GB387" s="35"/>
      <c r="GC387" s="35"/>
      <c r="GD387" s="35"/>
      <c r="GE387" s="35"/>
      <c r="GF387" s="35"/>
      <c r="GG387" s="35"/>
      <c r="GH387" s="35"/>
      <c r="GI387" s="35"/>
      <c r="GJ387" s="35"/>
      <c r="GK387" s="35"/>
      <c r="GL387" s="35"/>
      <c r="GM387" s="35"/>
      <c r="GN387" s="35"/>
      <c r="GO387" s="35"/>
      <c r="GP387" s="35"/>
      <c r="GQ387" s="35"/>
      <c r="GR387" s="35"/>
      <c r="GS387" s="35"/>
      <c r="GT387" s="35"/>
      <c r="GU387" s="35"/>
      <c r="GV387" s="35"/>
      <c r="GW387" s="35"/>
      <c r="GX387" s="35"/>
      <c r="GY387" s="35"/>
    </row>
    <row r="388" spans="1:207" s="36" customFormat="1" ht="15.75" x14ac:dyDescent="0.2">
      <c r="A388" s="31"/>
      <c r="B388" s="31"/>
      <c r="C388" s="31"/>
      <c r="D388" s="38"/>
      <c r="E388" s="42"/>
      <c r="F388" s="42"/>
      <c r="G388" s="35"/>
      <c r="H388" s="35"/>
      <c r="I388" s="35"/>
      <c r="J388" s="35"/>
      <c r="K388" s="35"/>
      <c r="L388" s="35"/>
      <c r="M388" s="35"/>
      <c r="N388" s="35"/>
      <c r="O388" s="35"/>
      <c r="P388" s="35"/>
      <c r="Q388" s="35"/>
      <c r="R388" s="35"/>
      <c r="S388" s="35"/>
      <c r="T388" s="35"/>
      <c r="U388" s="35"/>
      <c r="V388" s="35"/>
      <c r="W388" s="35"/>
      <c r="X388" s="35"/>
      <c r="Y388" s="35"/>
      <c r="Z388" s="35"/>
      <c r="AA388" s="35"/>
      <c r="AB388" s="35"/>
      <c r="AC388" s="35"/>
      <c r="AD388" s="35"/>
      <c r="AE388" s="35"/>
      <c r="AF388" s="35"/>
      <c r="AG388" s="35"/>
      <c r="AH388" s="35"/>
      <c r="AI388" s="35"/>
      <c r="AJ388" s="35"/>
      <c r="AK388" s="35"/>
      <c r="AL388" s="35"/>
      <c r="AM388" s="35"/>
      <c r="AN388" s="35"/>
      <c r="AO388" s="35"/>
      <c r="AP388" s="35"/>
      <c r="AQ388" s="35"/>
      <c r="AR388" s="35"/>
      <c r="AS388" s="35"/>
      <c r="AT388" s="35"/>
      <c r="AU388" s="35"/>
      <c r="AV388" s="35"/>
      <c r="AW388" s="35"/>
      <c r="AX388" s="35"/>
      <c r="AY388" s="35"/>
      <c r="AZ388" s="35"/>
      <c r="BA388" s="35"/>
      <c r="BB388" s="35"/>
      <c r="BC388" s="35"/>
      <c r="BD388" s="35"/>
      <c r="BE388" s="35"/>
      <c r="BF388" s="35"/>
      <c r="BG388" s="35"/>
      <c r="BH388" s="35"/>
      <c r="BI388" s="35"/>
      <c r="BJ388" s="35"/>
      <c r="BK388" s="35"/>
      <c r="BL388" s="35"/>
      <c r="BM388" s="35"/>
      <c r="BN388" s="35"/>
      <c r="BO388" s="35"/>
      <c r="BP388" s="35"/>
      <c r="BQ388" s="35"/>
      <c r="BR388" s="35"/>
      <c r="BS388" s="35"/>
      <c r="BT388" s="35"/>
      <c r="BU388" s="35"/>
      <c r="BV388" s="35"/>
      <c r="BW388" s="35"/>
      <c r="BX388" s="35"/>
      <c r="BY388" s="35"/>
      <c r="BZ388" s="35"/>
      <c r="CA388" s="35"/>
      <c r="CB388" s="35"/>
      <c r="CC388" s="35"/>
      <c r="CD388" s="35"/>
      <c r="CE388" s="35"/>
      <c r="CF388" s="35"/>
      <c r="CG388" s="35"/>
      <c r="CH388" s="35"/>
      <c r="CI388" s="35"/>
      <c r="CJ388" s="35"/>
      <c r="CK388" s="35"/>
      <c r="CL388" s="35"/>
      <c r="CM388" s="35"/>
      <c r="CN388" s="35"/>
      <c r="CO388" s="35"/>
      <c r="CP388" s="35"/>
      <c r="CQ388" s="35"/>
      <c r="CR388" s="35"/>
      <c r="CS388" s="35"/>
      <c r="CT388" s="35"/>
      <c r="CU388" s="35"/>
      <c r="CV388" s="35"/>
      <c r="CW388" s="35"/>
      <c r="CX388" s="35"/>
      <c r="CY388" s="35"/>
      <c r="CZ388" s="35"/>
      <c r="DA388" s="35"/>
      <c r="DB388" s="35"/>
      <c r="DC388" s="35"/>
      <c r="DD388" s="35"/>
      <c r="DE388" s="35"/>
      <c r="DF388" s="35"/>
      <c r="DG388" s="35"/>
      <c r="DH388" s="35"/>
      <c r="DI388" s="35"/>
      <c r="DJ388" s="35"/>
      <c r="DK388" s="35"/>
      <c r="DL388" s="35"/>
      <c r="DM388" s="35"/>
      <c r="DN388" s="35"/>
      <c r="DO388" s="35"/>
      <c r="DP388" s="35"/>
      <c r="DQ388" s="35"/>
      <c r="DR388" s="35"/>
      <c r="DS388" s="35"/>
      <c r="DT388" s="35"/>
      <c r="DU388" s="35"/>
      <c r="DV388" s="35"/>
      <c r="DW388" s="35"/>
      <c r="DX388" s="35"/>
      <c r="DY388" s="35"/>
      <c r="DZ388" s="35"/>
      <c r="EA388" s="35"/>
      <c r="EB388" s="35"/>
      <c r="EC388" s="35"/>
      <c r="ED388" s="35"/>
      <c r="EE388" s="35"/>
      <c r="EF388" s="35"/>
      <c r="EG388" s="35"/>
      <c r="EH388" s="35"/>
      <c r="EI388" s="35"/>
      <c r="EJ388" s="35"/>
      <c r="EK388" s="35"/>
      <c r="EL388" s="35"/>
      <c r="EM388" s="35"/>
      <c r="EN388" s="35"/>
      <c r="EO388" s="35"/>
      <c r="EP388" s="35"/>
      <c r="EQ388" s="35"/>
      <c r="ER388" s="35"/>
      <c r="ES388" s="35"/>
      <c r="ET388" s="35"/>
      <c r="EU388" s="35"/>
      <c r="EV388" s="35"/>
      <c r="EW388" s="35"/>
      <c r="EX388" s="35"/>
      <c r="EY388" s="35"/>
      <c r="EZ388" s="35"/>
      <c r="FA388" s="35"/>
      <c r="FB388" s="35"/>
      <c r="FC388" s="35"/>
      <c r="FD388" s="35"/>
      <c r="FE388" s="35"/>
      <c r="FF388" s="35"/>
      <c r="FG388" s="35"/>
      <c r="FH388" s="35"/>
      <c r="FI388" s="35"/>
      <c r="FJ388" s="35"/>
      <c r="FK388" s="35"/>
      <c r="FL388" s="35"/>
      <c r="FM388" s="35"/>
      <c r="FN388" s="35"/>
      <c r="FO388" s="35"/>
      <c r="FP388" s="35"/>
      <c r="FQ388" s="35"/>
      <c r="FR388" s="35"/>
      <c r="FS388" s="35"/>
      <c r="FT388" s="35"/>
      <c r="FU388" s="35"/>
      <c r="FV388" s="35"/>
      <c r="FW388" s="35"/>
      <c r="FX388" s="35"/>
      <c r="FY388" s="35"/>
      <c r="FZ388" s="35"/>
      <c r="GA388" s="35"/>
      <c r="GB388" s="35"/>
      <c r="GC388" s="35"/>
      <c r="GD388" s="35"/>
      <c r="GE388" s="35"/>
      <c r="GF388" s="35"/>
      <c r="GG388" s="35"/>
      <c r="GH388" s="35"/>
      <c r="GI388" s="35"/>
      <c r="GJ388" s="35"/>
      <c r="GK388" s="35"/>
      <c r="GL388" s="35"/>
      <c r="GM388" s="35"/>
      <c r="GN388" s="35"/>
      <c r="GO388" s="35"/>
      <c r="GP388" s="35"/>
      <c r="GQ388" s="35"/>
      <c r="GR388" s="35"/>
      <c r="GS388" s="35"/>
      <c r="GT388" s="35"/>
      <c r="GU388" s="35"/>
      <c r="GV388" s="35"/>
      <c r="GW388" s="35"/>
      <c r="GX388" s="35"/>
      <c r="GY388" s="35"/>
    </row>
    <row r="389" spans="1:207" s="36" customFormat="1" ht="15.75" x14ac:dyDescent="0.2">
      <c r="A389" s="31"/>
      <c r="B389" s="31"/>
      <c r="C389" s="31"/>
      <c r="D389" s="38"/>
      <c r="E389" s="43"/>
      <c r="F389" s="43"/>
      <c r="G389" s="35"/>
      <c r="H389" s="35"/>
      <c r="I389" s="35"/>
      <c r="J389" s="35"/>
      <c r="K389" s="35"/>
      <c r="L389" s="35"/>
      <c r="M389" s="35"/>
      <c r="N389" s="35"/>
      <c r="O389" s="35"/>
      <c r="P389" s="35"/>
      <c r="Q389" s="35"/>
      <c r="R389" s="35"/>
      <c r="S389" s="35"/>
      <c r="T389" s="35"/>
      <c r="U389" s="35"/>
      <c r="V389" s="35"/>
      <c r="W389" s="35"/>
      <c r="X389" s="35"/>
      <c r="Y389" s="35"/>
      <c r="Z389" s="35"/>
      <c r="AA389" s="35"/>
      <c r="AB389" s="35"/>
      <c r="AC389" s="35"/>
      <c r="AD389" s="35"/>
      <c r="AE389" s="35"/>
      <c r="AF389" s="35"/>
      <c r="AG389" s="35"/>
      <c r="AH389" s="35"/>
      <c r="AI389" s="35"/>
      <c r="AJ389" s="35"/>
      <c r="AK389" s="35"/>
      <c r="AL389" s="35"/>
      <c r="AM389" s="35"/>
      <c r="AN389" s="35"/>
      <c r="AO389" s="35"/>
      <c r="AP389" s="35"/>
      <c r="AQ389" s="35"/>
      <c r="AR389" s="35"/>
      <c r="AS389" s="35"/>
      <c r="AT389" s="35"/>
      <c r="AU389" s="35"/>
      <c r="AV389" s="35"/>
      <c r="AW389" s="35"/>
      <c r="AX389" s="35"/>
      <c r="AY389" s="35"/>
      <c r="AZ389" s="35"/>
      <c r="BA389" s="35"/>
      <c r="BB389" s="35"/>
      <c r="BC389" s="35"/>
      <c r="BD389" s="35"/>
      <c r="BE389" s="35"/>
      <c r="BF389" s="35"/>
      <c r="BG389" s="35"/>
      <c r="BH389" s="35"/>
      <c r="BI389" s="35"/>
      <c r="BJ389" s="35"/>
      <c r="BK389" s="35"/>
      <c r="BL389" s="35"/>
      <c r="BM389" s="35"/>
      <c r="BN389" s="35"/>
      <c r="BO389" s="35"/>
      <c r="BP389" s="35"/>
      <c r="BQ389" s="35"/>
      <c r="BR389" s="35"/>
      <c r="BS389" s="35"/>
      <c r="BT389" s="35"/>
      <c r="BU389" s="35"/>
      <c r="BV389" s="35"/>
      <c r="BW389" s="35"/>
      <c r="BX389" s="35"/>
      <c r="BY389" s="35"/>
      <c r="BZ389" s="35"/>
      <c r="CA389" s="35"/>
      <c r="CB389" s="35"/>
      <c r="CC389" s="35"/>
      <c r="CD389" s="35"/>
      <c r="CE389" s="35"/>
      <c r="CF389" s="35"/>
      <c r="CG389" s="35"/>
      <c r="CH389" s="35"/>
      <c r="CI389" s="35"/>
      <c r="CJ389" s="35"/>
      <c r="CK389" s="35"/>
      <c r="CL389" s="35"/>
      <c r="CM389" s="35"/>
      <c r="CN389" s="35"/>
      <c r="CO389" s="35"/>
      <c r="CP389" s="35"/>
      <c r="CQ389" s="35"/>
      <c r="CR389" s="35"/>
      <c r="CS389" s="35"/>
      <c r="CT389" s="35"/>
      <c r="CU389" s="35"/>
      <c r="CV389" s="35"/>
      <c r="CW389" s="35"/>
      <c r="CX389" s="35"/>
      <c r="CY389" s="35"/>
      <c r="CZ389" s="35"/>
      <c r="DA389" s="35"/>
      <c r="DB389" s="35"/>
      <c r="DC389" s="35"/>
      <c r="DD389" s="35"/>
      <c r="DE389" s="35"/>
      <c r="DF389" s="35"/>
      <c r="DG389" s="35"/>
      <c r="DH389" s="35"/>
      <c r="DI389" s="35"/>
      <c r="DJ389" s="35"/>
      <c r="DK389" s="35"/>
      <c r="DL389" s="35"/>
      <c r="DM389" s="35"/>
      <c r="DN389" s="35"/>
      <c r="DO389" s="35"/>
      <c r="DP389" s="35"/>
      <c r="DQ389" s="35"/>
      <c r="DR389" s="35"/>
      <c r="DS389" s="35"/>
      <c r="DT389" s="35"/>
      <c r="DU389" s="35"/>
      <c r="DV389" s="35"/>
      <c r="DW389" s="35"/>
      <c r="DX389" s="35"/>
      <c r="DY389" s="35"/>
      <c r="DZ389" s="35"/>
      <c r="EA389" s="35"/>
      <c r="EB389" s="35"/>
      <c r="EC389" s="35"/>
      <c r="ED389" s="35"/>
      <c r="EE389" s="35"/>
      <c r="EF389" s="35"/>
      <c r="EG389" s="35"/>
      <c r="EH389" s="35"/>
      <c r="EI389" s="35"/>
      <c r="EJ389" s="35"/>
      <c r="EK389" s="35"/>
      <c r="EL389" s="35"/>
      <c r="EM389" s="35"/>
      <c r="EN389" s="35"/>
      <c r="EO389" s="35"/>
      <c r="EP389" s="35"/>
      <c r="EQ389" s="35"/>
      <c r="ER389" s="35"/>
      <c r="ES389" s="35"/>
      <c r="ET389" s="35"/>
      <c r="EU389" s="35"/>
      <c r="EV389" s="35"/>
      <c r="EW389" s="35"/>
      <c r="EX389" s="35"/>
      <c r="EY389" s="35"/>
      <c r="EZ389" s="35"/>
      <c r="FA389" s="35"/>
      <c r="FB389" s="35"/>
      <c r="FC389" s="35"/>
      <c r="FD389" s="35"/>
      <c r="FE389" s="35"/>
      <c r="FF389" s="35"/>
      <c r="FG389" s="35"/>
      <c r="FH389" s="35"/>
      <c r="FI389" s="35"/>
      <c r="FJ389" s="35"/>
      <c r="FK389" s="35"/>
      <c r="FL389" s="35"/>
      <c r="FM389" s="35"/>
      <c r="FN389" s="35"/>
      <c r="FO389" s="35"/>
      <c r="FP389" s="35"/>
      <c r="FQ389" s="35"/>
      <c r="FR389" s="35"/>
      <c r="FS389" s="35"/>
      <c r="FT389" s="35"/>
      <c r="FU389" s="35"/>
      <c r="FV389" s="35"/>
      <c r="FW389" s="35"/>
      <c r="FX389" s="35"/>
      <c r="FY389" s="35"/>
      <c r="FZ389" s="35"/>
      <c r="GA389" s="35"/>
      <c r="GB389" s="35"/>
      <c r="GC389" s="35"/>
      <c r="GD389" s="35"/>
      <c r="GE389" s="35"/>
      <c r="GF389" s="35"/>
      <c r="GG389" s="35"/>
      <c r="GH389" s="35"/>
      <c r="GI389" s="35"/>
      <c r="GJ389" s="35"/>
      <c r="GK389" s="35"/>
      <c r="GL389" s="35"/>
      <c r="GM389" s="35"/>
      <c r="GN389" s="35"/>
      <c r="GO389" s="35"/>
      <c r="GP389" s="35"/>
      <c r="GQ389" s="35"/>
      <c r="GR389" s="35"/>
      <c r="GS389" s="35"/>
      <c r="GT389" s="35"/>
      <c r="GU389" s="35"/>
      <c r="GV389" s="35"/>
      <c r="GW389" s="35"/>
      <c r="GX389" s="35"/>
      <c r="GY389" s="35"/>
    </row>
    <row r="390" spans="1:207" s="36" customFormat="1" ht="15.75" x14ac:dyDescent="0.2">
      <c r="A390" s="31"/>
      <c r="B390" s="31"/>
      <c r="C390" s="31"/>
      <c r="D390" s="38"/>
      <c r="E390" s="31"/>
      <c r="F390" s="31"/>
      <c r="G390" s="35"/>
      <c r="H390" s="35"/>
      <c r="I390" s="35"/>
      <c r="J390" s="35"/>
      <c r="K390" s="35"/>
      <c r="L390" s="35"/>
      <c r="M390" s="35"/>
      <c r="N390" s="35"/>
      <c r="O390" s="35"/>
      <c r="P390" s="35"/>
      <c r="Q390" s="35"/>
      <c r="R390" s="35"/>
      <c r="S390" s="35"/>
      <c r="T390" s="35"/>
      <c r="U390" s="35"/>
      <c r="V390" s="35"/>
      <c r="W390" s="35"/>
      <c r="X390" s="35"/>
      <c r="Y390" s="35"/>
      <c r="Z390" s="35"/>
      <c r="AA390" s="35"/>
      <c r="AB390" s="35"/>
      <c r="AC390" s="35"/>
      <c r="AD390" s="35"/>
      <c r="AE390" s="35"/>
      <c r="AF390" s="35"/>
      <c r="AG390" s="35"/>
      <c r="AH390" s="35"/>
      <c r="AI390" s="35"/>
      <c r="AJ390" s="35"/>
      <c r="AK390" s="35"/>
      <c r="AL390" s="35"/>
      <c r="AM390" s="35"/>
      <c r="AN390" s="35"/>
      <c r="AO390" s="35"/>
      <c r="AP390" s="35"/>
      <c r="AQ390" s="35"/>
      <c r="AR390" s="35"/>
      <c r="AS390" s="35"/>
      <c r="AT390" s="35"/>
      <c r="AU390" s="35"/>
      <c r="AV390" s="35"/>
      <c r="AW390" s="35"/>
      <c r="AX390" s="35"/>
      <c r="AY390" s="35"/>
      <c r="AZ390" s="35"/>
      <c r="BA390" s="35"/>
      <c r="BB390" s="35"/>
      <c r="BC390" s="35"/>
      <c r="BD390" s="35"/>
      <c r="BE390" s="35"/>
      <c r="BF390" s="35"/>
      <c r="BG390" s="35"/>
      <c r="BH390" s="35"/>
      <c r="BI390" s="35"/>
      <c r="BJ390" s="35"/>
      <c r="BK390" s="35"/>
      <c r="BL390" s="35"/>
      <c r="BM390" s="35"/>
      <c r="BN390" s="35"/>
      <c r="BO390" s="35"/>
      <c r="BP390" s="35"/>
      <c r="BQ390" s="35"/>
      <c r="BR390" s="35"/>
      <c r="BS390" s="35"/>
      <c r="BT390" s="35"/>
      <c r="BU390" s="35"/>
      <c r="BV390" s="35"/>
      <c r="BW390" s="35"/>
      <c r="BX390" s="35"/>
      <c r="BY390" s="35"/>
      <c r="BZ390" s="35"/>
      <c r="CA390" s="35"/>
      <c r="CB390" s="35"/>
      <c r="CC390" s="35"/>
      <c r="CD390" s="35"/>
      <c r="CE390" s="35"/>
      <c r="CF390" s="35"/>
      <c r="CG390" s="35"/>
      <c r="CH390" s="35"/>
      <c r="CI390" s="35"/>
      <c r="CJ390" s="35"/>
      <c r="CK390" s="35"/>
      <c r="CL390" s="35"/>
      <c r="CM390" s="35"/>
      <c r="CN390" s="35"/>
      <c r="CO390" s="35"/>
      <c r="CP390" s="35"/>
      <c r="CQ390" s="35"/>
      <c r="CR390" s="35"/>
      <c r="CS390" s="35"/>
      <c r="CT390" s="35"/>
      <c r="CU390" s="35"/>
      <c r="CV390" s="35"/>
      <c r="CW390" s="35"/>
      <c r="CX390" s="35"/>
      <c r="CY390" s="35"/>
      <c r="CZ390" s="35"/>
      <c r="DA390" s="35"/>
      <c r="DB390" s="35"/>
      <c r="DC390" s="35"/>
      <c r="DD390" s="35"/>
      <c r="DE390" s="35"/>
      <c r="DF390" s="35"/>
      <c r="DG390" s="35"/>
      <c r="DH390" s="35"/>
      <c r="DI390" s="35"/>
      <c r="DJ390" s="35"/>
      <c r="DK390" s="35"/>
      <c r="DL390" s="35"/>
      <c r="DM390" s="35"/>
      <c r="DN390" s="35"/>
      <c r="DO390" s="35"/>
      <c r="DP390" s="35"/>
      <c r="DQ390" s="35"/>
      <c r="DR390" s="35"/>
      <c r="DS390" s="35"/>
      <c r="DT390" s="35"/>
      <c r="DU390" s="35"/>
      <c r="DV390" s="35"/>
      <c r="DW390" s="35"/>
      <c r="DX390" s="35"/>
      <c r="DY390" s="35"/>
      <c r="DZ390" s="35"/>
      <c r="EA390" s="35"/>
      <c r="EB390" s="35"/>
      <c r="EC390" s="35"/>
      <c r="ED390" s="35"/>
      <c r="EE390" s="35"/>
      <c r="EF390" s="35"/>
      <c r="EG390" s="35"/>
      <c r="EH390" s="35"/>
      <c r="EI390" s="35"/>
      <c r="EJ390" s="35"/>
      <c r="EK390" s="35"/>
      <c r="EL390" s="35"/>
      <c r="EM390" s="35"/>
      <c r="EN390" s="35"/>
      <c r="EO390" s="35"/>
      <c r="EP390" s="35"/>
      <c r="EQ390" s="35"/>
      <c r="ER390" s="35"/>
      <c r="ES390" s="35"/>
      <c r="ET390" s="35"/>
      <c r="EU390" s="35"/>
      <c r="EV390" s="35"/>
      <c r="EW390" s="35"/>
      <c r="EX390" s="35"/>
      <c r="EY390" s="35"/>
      <c r="EZ390" s="35"/>
      <c r="FA390" s="35"/>
      <c r="FB390" s="35"/>
      <c r="FC390" s="35"/>
      <c r="FD390" s="35"/>
      <c r="FE390" s="35"/>
      <c r="FF390" s="35"/>
      <c r="FG390" s="35"/>
      <c r="FH390" s="35"/>
      <c r="FI390" s="35"/>
      <c r="FJ390" s="35"/>
      <c r="FK390" s="35"/>
      <c r="FL390" s="35"/>
      <c r="FM390" s="35"/>
      <c r="FN390" s="35"/>
      <c r="FO390" s="35"/>
      <c r="FP390" s="35"/>
      <c r="FQ390" s="35"/>
      <c r="FR390" s="35"/>
      <c r="FS390" s="35"/>
      <c r="FT390" s="35"/>
      <c r="FU390" s="35"/>
      <c r="FV390" s="35"/>
      <c r="FW390" s="35"/>
      <c r="FX390" s="35"/>
      <c r="FY390" s="35"/>
      <c r="FZ390" s="35"/>
      <c r="GA390" s="35"/>
      <c r="GB390" s="35"/>
      <c r="GC390" s="35"/>
      <c r="GD390" s="35"/>
      <c r="GE390" s="35"/>
      <c r="GF390" s="35"/>
      <c r="GG390" s="35"/>
      <c r="GH390" s="35"/>
      <c r="GI390" s="35"/>
      <c r="GJ390" s="35"/>
      <c r="GK390" s="35"/>
      <c r="GL390" s="35"/>
      <c r="GM390" s="35"/>
      <c r="GN390" s="35"/>
      <c r="GO390" s="35"/>
      <c r="GP390" s="35"/>
      <c r="GQ390" s="35"/>
      <c r="GR390" s="35"/>
      <c r="GS390" s="35"/>
      <c r="GT390" s="35"/>
      <c r="GU390" s="35"/>
      <c r="GV390" s="35"/>
      <c r="GW390" s="35"/>
      <c r="GX390" s="35"/>
      <c r="GY390" s="35"/>
    </row>
    <row r="391" spans="1:207" s="36" customFormat="1" x14ac:dyDescent="0.2">
      <c r="A391" s="31"/>
      <c r="B391" s="31"/>
      <c r="C391" s="31"/>
      <c r="D391" s="37"/>
      <c r="E391" s="31"/>
      <c r="F391" s="31"/>
      <c r="G391" s="35"/>
      <c r="H391" s="35"/>
      <c r="I391" s="35"/>
      <c r="J391" s="35"/>
      <c r="K391" s="35"/>
      <c r="L391" s="35"/>
      <c r="M391" s="35"/>
      <c r="N391" s="35"/>
      <c r="O391" s="35"/>
      <c r="P391" s="35"/>
      <c r="Q391" s="35"/>
      <c r="R391" s="35"/>
      <c r="S391" s="35"/>
      <c r="T391" s="35"/>
      <c r="U391" s="35"/>
      <c r="V391" s="35"/>
      <c r="W391" s="35"/>
      <c r="X391" s="35"/>
      <c r="Y391" s="35"/>
      <c r="Z391" s="35"/>
      <c r="AA391" s="35"/>
      <c r="AB391" s="35"/>
      <c r="AC391" s="35"/>
      <c r="AD391" s="35"/>
      <c r="AE391" s="35"/>
      <c r="AF391" s="35"/>
      <c r="AG391" s="35"/>
      <c r="AH391" s="35"/>
      <c r="AI391" s="35"/>
      <c r="AJ391" s="35"/>
      <c r="AK391" s="35"/>
      <c r="AL391" s="35"/>
      <c r="AM391" s="35"/>
      <c r="AN391" s="35"/>
      <c r="AO391" s="35"/>
      <c r="AP391" s="35"/>
      <c r="AQ391" s="35"/>
      <c r="AR391" s="35"/>
      <c r="AS391" s="35"/>
      <c r="AT391" s="35"/>
      <c r="AU391" s="35"/>
      <c r="AV391" s="35"/>
      <c r="AW391" s="35"/>
      <c r="AX391" s="35"/>
      <c r="AY391" s="35"/>
      <c r="AZ391" s="35"/>
      <c r="BA391" s="35"/>
      <c r="BB391" s="35"/>
      <c r="BC391" s="35"/>
      <c r="BD391" s="35"/>
      <c r="BE391" s="35"/>
      <c r="BF391" s="35"/>
      <c r="BG391" s="35"/>
      <c r="BH391" s="35"/>
      <c r="BI391" s="35"/>
      <c r="BJ391" s="35"/>
      <c r="BK391" s="35"/>
      <c r="BL391" s="35"/>
      <c r="BM391" s="35"/>
      <c r="BN391" s="35"/>
      <c r="BO391" s="35"/>
      <c r="BP391" s="35"/>
      <c r="BQ391" s="35"/>
      <c r="BR391" s="35"/>
      <c r="BS391" s="35"/>
      <c r="BT391" s="35"/>
      <c r="BU391" s="35"/>
      <c r="BV391" s="35"/>
      <c r="BW391" s="35"/>
      <c r="BX391" s="35"/>
      <c r="BY391" s="35"/>
      <c r="BZ391" s="35"/>
      <c r="CA391" s="35"/>
      <c r="CB391" s="35"/>
      <c r="CC391" s="35"/>
      <c r="CD391" s="35"/>
      <c r="CE391" s="35"/>
      <c r="CF391" s="35"/>
      <c r="CG391" s="35"/>
      <c r="CH391" s="35"/>
      <c r="CI391" s="35"/>
      <c r="CJ391" s="35"/>
      <c r="CK391" s="35"/>
      <c r="CL391" s="35"/>
      <c r="CM391" s="35"/>
      <c r="CN391" s="35"/>
      <c r="CO391" s="35"/>
      <c r="CP391" s="35"/>
      <c r="CQ391" s="35"/>
      <c r="CR391" s="35"/>
      <c r="CS391" s="35"/>
      <c r="CT391" s="35"/>
      <c r="CU391" s="35"/>
      <c r="CV391" s="35"/>
      <c r="CW391" s="35"/>
      <c r="CX391" s="35"/>
      <c r="CY391" s="35"/>
      <c r="CZ391" s="35"/>
      <c r="DA391" s="35"/>
      <c r="DB391" s="35"/>
      <c r="DC391" s="35"/>
      <c r="DD391" s="35"/>
      <c r="DE391" s="35"/>
      <c r="DF391" s="35"/>
      <c r="DG391" s="35"/>
      <c r="DH391" s="35"/>
      <c r="DI391" s="35"/>
      <c r="DJ391" s="35"/>
      <c r="DK391" s="35"/>
      <c r="DL391" s="35"/>
      <c r="DM391" s="35"/>
      <c r="DN391" s="35"/>
      <c r="DO391" s="35"/>
      <c r="DP391" s="35"/>
      <c r="DQ391" s="35"/>
      <c r="DR391" s="35"/>
      <c r="DS391" s="35"/>
      <c r="DT391" s="35"/>
      <c r="DU391" s="35"/>
      <c r="DV391" s="35"/>
      <c r="DW391" s="35"/>
      <c r="DX391" s="35"/>
      <c r="DY391" s="35"/>
      <c r="DZ391" s="35"/>
      <c r="EA391" s="35"/>
      <c r="EB391" s="35"/>
      <c r="EC391" s="35"/>
      <c r="ED391" s="35"/>
      <c r="EE391" s="35"/>
      <c r="EF391" s="35"/>
      <c r="EG391" s="35"/>
      <c r="EH391" s="35"/>
      <c r="EI391" s="35"/>
      <c r="EJ391" s="35"/>
      <c r="EK391" s="35"/>
      <c r="EL391" s="35"/>
      <c r="EM391" s="35"/>
      <c r="EN391" s="35"/>
      <c r="EO391" s="35"/>
      <c r="EP391" s="35"/>
      <c r="EQ391" s="35"/>
      <c r="ER391" s="35"/>
      <c r="ES391" s="35"/>
      <c r="ET391" s="35"/>
      <c r="EU391" s="35"/>
      <c r="EV391" s="35"/>
      <c r="EW391" s="35"/>
      <c r="EX391" s="35"/>
      <c r="EY391" s="35"/>
      <c r="EZ391" s="35"/>
      <c r="FA391" s="35"/>
      <c r="FB391" s="35"/>
      <c r="FC391" s="35"/>
      <c r="FD391" s="35"/>
      <c r="FE391" s="35"/>
      <c r="FF391" s="35"/>
      <c r="FG391" s="35"/>
      <c r="FH391" s="35"/>
      <c r="FI391" s="35"/>
      <c r="FJ391" s="35"/>
      <c r="FK391" s="35"/>
      <c r="FL391" s="35"/>
      <c r="FM391" s="35"/>
      <c r="FN391" s="35"/>
      <c r="FO391" s="35"/>
      <c r="FP391" s="35"/>
      <c r="FQ391" s="35"/>
      <c r="FR391" s="35"/>
      <c r="FS391" s="35"/>
      <c r="FT391" s="35"/>
      <c r="FU391" s="35"/>
      <c r="FV391" s="35"/>
      <c r="FW391" s="35"/>
      <c r="FX391" s="35"/>
      <c r="FY391" s="35"/>
      <c r="FZ391" s="35"/>
      <c r="GA391" s="35"/>
      <c r="GB391" s="35"/>
      <c r="GC391" s="35"/>
      <c r="GD391" s="35"/>
      <c r="GE391" s="35"/>
      <c r="GF391" s="35"/>
      <c r="GG391" s="35"/>
      <c r="GH391" s="35"/>
      <c r="GI391" s="35"/>
      <c r="GJ391" s="35"/>
      <c r="GK391" s="35"/>
      <c r="GL391" s="35"/>
      <c r="GM391" s="35"/>
      <c r="GN391" s="35"/>
      <c r="GO391" s="35"/>
      <c r="GP391" s="35"/>
      <c r="GQ391" s="35"/>
      <c r="GR391" s="35"/>
      <c r="GS391" s="35"/>
      <c r="GT391" s="35"/>
      <c r="GU391" s="35"/>
      <c r="GV391" s="35"/>
      <c r="GW391" s="35"/>
      <c r="GX391" s="35"/>
      <c r="GY391" s="35"/>
    </row>
    <row r="392" spans="1:207" s="36" customFormat="1" x14ac:dyDescent="0.2">
      <c r="A392" s="31"/>
      <c r="B392" s="31"/>
      <c r="C392" s="31"/>
      <c r="D392" s="37"/>
      <c r="E392" s="31"/>
      <c r="F392" s="31"/>
      <c r="G392" s="35"/>
      <c r="H392" s="35"/>
      <c r="I392" s="35"/>
      <c r="J392" s="35"/>
      <c r="K392" s="35"/>
      <c r="L392" s="35"/>
      <c r="M392" s="35"/>
      <c r="N392" s="35"/>
      <c r="O392" s="35"/>
      <c r="P392" s="35"/>
      <c r="Q392" s="35"/>
      <c r="R392" s="35"/>
      <c r="S392" s="35"/>
      <c r="T392" s="35"/>
      <c r="U392" s="35"/>
      <c r="V392" s="35"/>
      <c r="W392" s="35"/>
      <c r="X392" s="35"/>
      <c r="Y392" s="35"/>
      <c r="Z392" s="35"/>
      <c r="AA392" s="35"/>
      <c r="AB392" s="35"/>
      <c r="AC392" s="35"/>
      <c r="AD392" s="35"/>
      <c r="AE392" s="35"/>
      <c r="AF392" s="35"/>
      <c r="AG392" s="35"/>
      <c r="AH392" s="35"/>
      <c r="AI392" s="35"/>
      <c r="AJ392" s="35"/>
      <c r="AK392" s="35"/>
      <c r="AL392" s="35"/>
      <c r="AM392" s="35"/>
      <c r="AN392" s="35"/>
      <c r="AO392" s="35"/>
      <c r="AP392" s="35"/>
      <c r="AQ392" s="35"/>
      <c r="AR392" s="35"/>
      <c r="AS392" s="35"/>
      <c r="AT392" s="35"/>
      <c r="AU392" s="35"/>
      <c r="AV392" s="35"/>
      <c r="AW392" s="35"/>
      <c r="AX392" s="35"/>
      <c r="AY392" s="35"/>
      <c r="AZ392" s="35"/>
      <c r="BA392" s="35"/>
      <c r="BB392" s="35"/>
      <c r="BC392" s="35"/>
      <c r="BD392" s="35"/>
      <c r="BE392" s="35"/>
      <c r="BF392" s="35"/>
      <c r="BG392" s="35"/>
      <c r="BH392" s="35"/>
      <c r="BI392" s="35"/>
      <c r="BJ392" s="35"/>
      <c r="BK392" s="35"/>
      <c r="BL392" s="35"/>
      <c r="BM392" s="35"/>
      <c r="BN392" s="35"/>
      <c r="BO392" s="35"/>
      <c r="BP392" s="35"/>
      <c r="BQ392" s="35"/>
      <c r="BR392" s="35"/>
      <c r="BS392" s="35"/>
      <c r="BT392" s="35"/>
      <c r="BU392" s="35"/>
      <c r="BV392" s="35"/>
      <c r="BW392" s="35"/>
      <c r="BX392" s="35"/>
      <c r="BY392" s="35"/>
      <c r="BZ392" s="35"/>
      <c r="CA392" s="35"/>
      <c r="CB392" s="35"/>
      <c r="CC392" s="35"/>
      <c r="CD392" s="35"/>
      <c r="CE392" s="35"/>
      <c r="CF392" s="35"/>
      <c r="CG392" s="35"/>
      <c r="CH392" s="35"/>
      <c r="CI392" s="35"/>
      <c r="CJ392" s="35"/>
      <c r="CK392" s="35"/>
      <c r="CL392" s="35"/>
      <c r="CM392" s="35"/>
      <c r="CN392" s="35"/>
      <c r="CO392" s="35"/>
      <c r="CP392" s="35"/>
      <c r="CQ392" s="35"/>
      <c r="CR392" s="35"/>
      <c r="CS392" s="35"/>
      <c r="CT392" s="35"/>
      <c r="CU392" s="35"/>
      <c r="CV392" s="35"/>
      <c r="CW392" s="35"/>
      <c r="CX392" s="35"/>
      <c r="CY392" s="35"/>
      <c r="CZ392" s="35"/>
      <c r="DA392" s="35"/>
      <c r="DB392" s="35"/>
      <c r="DC392" s="35"/>
      <c r="DD392" s="35"/>
      <c r="DE392" s="35"/>
      <c r="DF392" s="35"/>
      <c r="DG392" s="35"/>
      <c r="DH392" s="35"/>
      <c r="DI392" s="35"/>
      <c r="DJ392" s="35"/>
      <c r="DK392" s="35"/>
      <c r="DL392" s="35"/>
      <c r="DM392" s="35"/>
      <c r="DN392" s="35"/>
      <c r="DO392" s="35"/>
      <c r="DP392" s="35"/>
      <c r="DQ392" s="35"/>
      <c r="DR392" s="35"/>
      <c r="DS392" s="35"/>
      <c r="DT392" s="35"/>
      <c r="DU392" s="35"/>
      <c r="DV392" s="35"/>
      <c r="DW392" s="35"/>
      <c r="DX392" s="35"/>
      <c r="DY392" s="35"/>
      <c r="DZ392" s="35"/>
      <c r="EA392" s="35"/>
      <c r="EB392" s="35"/>
      <c r="EC392" s="35"/>
      <c r="ED392" s="35"/>
      <c r="EE392" s="35"/>
      <c r="EF392" s="35"/>
      <c r="EG392" s="35"/>
      <c r="EH392" s="35"/>
      <c r="EI392" s="35"/>
      <c r="EJ392" s="35"/>
      <c r="EK392" s="35"/>
      <c r="EL392" s="35"/>
      <c r="EM392" s="35"/>
      <c r="EN392" s="35"/>
      <c r="EO392" s="35"/>
      <c r="EP392" s="35"/>
      <c r="EQ392" s="35"/>
      <c r="ER392" s="35"/>
      <c r="ES392" s="35"/>
      <c r="ET392" s="35"/>
      <c r="EU392" s="35"/>
      <c r="EV392" s="35"/>
      <c r="EW392" s="35"/>
      <c r="EX392" s="35"/>
      <c r="EY392" s="35"/>
      <c r="EZ392" s="35"/>
      <c r="FA392" s="35"/>
      <c r="FB392" s="35"/>
      <c r="FC392" s="35"/>
      <c r="FD392" s="35"/>
      <c r="FE392" s="35"/>
      <c r="FF392" s="35"/>
      <c r="FG392" s="35"/>
      <c r="FH392" s="35"/>
      <c r="FI392" s="35"/>
      <c r="FJ392" s="35"/>
      <c r="FK392" s="35"/>
      <c r="FL392" s="35"/>
      <c r="FM392" s="35"/>
      <c r="FN392" s="35"/>
      <c r="FO392" s="35"/>
      <c r="FP392" s="35"/>
      <c r="FQ392" s="35"/>
      <c r="FR392" s="35"/>
      <c r="FS392" s="35"/>
      <c r="FT392" s="35"/>
      <c r="FU392" s="35"/>
      <c r="FV392" s="35"/>
      <c r="FW392" s="35"/>
      <c r="FX392" s="35"/>
      <c r="FY392" s="35"/>
      <c r="FZ392" s="35"/>
      <c r="GA392" s="35"/>
      <c r="GB392" s="35"/>
      <c r="GC392" s="35"/>
      <c r="GD392" s="35"/>
      <c r="GE392" s="35"/>
      <c r="GF392" s="35"/>
      <c r="GG392" s="35"/>
      <c r="GH392" s="35"/>
      <c r="GI392" s="35"/>
      <c r="GJ392" s="35"/>
      <c r="GK392" s="35"/>
      <c r="GL392" s="35"/>
      <c r="GM392" s="35"/>
      <c r="GN392" s="35"/>
      <c r="GO392" s="35"/>
      <c r="GP392" s="35"/>
      <c r="GQ392" s="35"/>
      <c r="GR392" s="35"/>
      <c r="GS392" s="35"/>
      <c r="GT392" s="35"/>
      <c r="GU392" s="35"/>
      <c r="GV392" s="35"/>
      <c r="GW392" s="35"/>
      <c r="GX392" s="35"/>
      <c r="GY392" s="35"/>
    </row>
    <row r="393" spans="1:207" s="36" customFormat="1" x14ac:dyDescent="0.2">
      <c r="A393" s="31"/>
      <c r="B393" s="31"/>
      <c r="C393" s="31"/>
      <c r="D393" s="37"/>
      <c r="E393" s="31"/>
      <c r="F393" s="31"/>
      <c r="G393" s="35"/>
      <c r="H393" s="35"/>
      <c r="I393" s="35"/>
      <c r="J393" s="35"/>
      <c r="K393" s="35"/>
      <c r="L393" s="35"/>
      <c r="M393" s="35"/>
      <c r="N393" s="35"/>
      <c r="O393" s="35"/>
      <c r="P393" s="35"/>
      <c r="Q393" s="35"/>
      <c r="R393" s="35"/>
      <c r="S393" s="35"/>
      <c r="T393" s="35"/>
      <c r="U393" s="35"/>
      <c r="V393" s="35"/>
      <c r="W393" s="35"/>
      <c r="X393" s="35"/>
      <c r="Y393" s="35"/>
      <c r="Z393" s="35"/>
      <c r="AA393" s="35"/>
      <c r="AB393" s="35"/>
      <c r="AC393" s="35"/>
      <c r="AD393" s="35"/>
      <c r="AE393" s="35"/>
      <c r="AF393" s="35"/>
      <c r="AG393" s="35"/>
      <c r="AH393" s="35"/>
      <c r="AI393" s="35"/>
      <c r="AJ393" s="35"/>
      <c r="AK393" s="35"/>
      <c r="AL393" s="35"/>
      <c r="AM393" s="35"/>
      <c r="AN393" s="35"/>
      <c r="AO393" s="35"/>
      <c r="AP393" s="35"/>
      <c r="AQ393" s="35"/>
      <c r="AR393" s="35"/>
      <c r="AS393" s="35"/>
      <c r="AT393" s="35"/>
      <c r="AU393" s="35"/>
      <c r="AV393" s="35"/>
      <c r="AW393" s="35"/>
      <c r="AX393" s="35"/>
      <c r="AY393" s="35"/>
      <c r="AZ393" s="35"/>
      <c r="BA393" s="35"/>
      <c r="BB393" s="35"/>
      <c r="BC393" s="35"/>
      <c r="BD393" s="35"/>
      <c r="BE393" s="35"/>
      <c r="BF393" s="35"/>
      <c r="BG393" s="35"/>
      <c r="BH393" s="35"/>
      <c r="BI393" s="35"/>
      <c r="BJ393" s="35"/>
      <c r="BK393" s="35"/>
      <c r="BL393" s="35"/>
      <c r="BM393" s="35"/>
      <c r="BN393" s="35"/>
      <c r="BO393" s="35"/>
      <c r="BP393" s="35"/>
      <c r="BQ393" s="35"/>
      <c r="BR393" s="35"/>
      <c r="BS393" s="35"/>
      <c r="BT393" s="35"/>
      <c r="BU393" s="35"/>
      <c r="BV393" s="35"/>
      <c r="BW393" s="35"/>
      <c r="BX393" s="35"/>
      <c r="BY393" s="35"/>
      <c r="BZ393" s="35"/>
      <c r="CA393" s="35"/>
      <c r="CB393" s="35"/>
      <c r="CC393" s="35"/>
      <c r="CD393" s="35"/>
      <c r="CE393" s="35"/>
      <c r="CF393" s="35"/>
      <c r="CG393" s="35"/>
      <c r="CH393" s="35"/>
      <c r="CI393" s="35"/>
      <c r="CJ393" s="35"/>
      <c r="CK393" s="35"/>
      <c r="CL393" s="35"/>
      <c r="CM393" s="35"/>
      <c r="CN393" s="35"/>
      <c r="CO393" s="35"/>
      <c r="CP393" s="35"/>
      <c r="CQ393" s="35"/>
      <c r="CR393" s="35"/>
      <c r="CS393" s="35"/>
      <c r="CT393" s="35"/>
      <c r="CU393" s="35"/>
      <c r="CV393" s="35"/>
      <c r="CW393" s="35"/>
      <c r="CX393" s="35"/>
      <c r="CY393" s="35"/>
      <c r="CZ393" s="35"/>
      <c r="DA393" s="35"/>
      <c r="DB393" s="35"/>
      <c r="DC393" s="35"/>
      <c r="DD393" s="35"/>
      <c r="DE393" s="35"/>
      <c r="DF393" s="35"/>
      <c r="DG393" s="35"/>
      <c r="DH393" s="35"/>
      <c r="DI393" s="35"/>
      <c r="DJ393" s="35"/>
      <c r="DK393" s="35"/>
      <c r="DL393" s="35"/>
      <c r="DM393" s="35"/>
      <c r="DN393" s="35"/>
      <c r="DO393" s="35"/>
      <c r="DP393" s="35"/>
      <c r="DQ393" s="35"/>
      <c r="DR393" s="35"/>
      <c r="DS393" s="35"/>
      <c r="DT393" s="35"/>
      <c r="DU393" s="35"/>
      <c r="DV393" s="35"/>
      <c r="DW393" s="35"/>
      <c r="DX393" s="35"/>
      <c r="DY393" s="35"/>
      <c r="DZ393" s="35"/>
      <c r="EA393" s="35"/>
      <c r="EB393" s="35"/>
      <c r="EC393" s="35"/>
      <c r="ED393" s="35"/>
      <c r="EE393" s="35"/>
      <c r="EF393" s="35"/>
      <c r="EG393" s="35"/>
      <c r="EH393" s="35"/>
      <c r="EI393" s="35"/>
      <c r="EJ393" s="35"/>
      <c r="EK393" s="35"/>
      <c r="EL393" s="35"/>
      <c r="EM393" s="35"/>
      <c r="EN393" s="35"/>
      <c r="EO393" s="35"/>
      <c r="EP393" s="35"/>
      <c r="EQ393" s="35"/>
      <c r="ER393" s="35"/>
      <c r="ES393" s="35"/>
      <c r="ET393" s="35"/>
      <c r="EU393" s="35"/>
      <c r="EV393" s="35"/>
      <c r="EW393" s="35"/>
      <c r="EX393" s="35"/>
      <c r="EY393" s="35"/>
      <c r="EZ393" s="35"/>
      <c r="FA393" s="35"/>
      <c r="FB393" s="35"/>
      <c r="FC393" s="35"/>
      <c r="FD393" s="35"/>
      <c r="FE393" s="35"/>
      <c r="FF393" s="35"/>
      <c r="FG393" s="35"/>
      <c r="FH393" s="35"/>
      <c r="FI393" s="35"/>
      <c r="FJ393" s="35"/>
      <c r="FK393" s="35"/>
      <c r="FL393" s="35"/>
      <c r="FM393" s="35"/>
      <c r="FN393" s="35"/>
      <c r="FO393" s="35"/>
      <c r="FP393" s="35"/>
      <c r="FQ393" s="35"/>
      <c r="FR393" s="35"/>
      <c r="FS393" s="35"/>
      <c r="FT393" s="35"/>
      <c r="FU393" s="35"/>
      <c r="FV393" s="35"/>
      <c r="FW393" s="35"/>
      <c r="FX393" s="35"/>
      <c r="FY393" s="35"/>
      <c r="FZ393" s="35"/>
      <c r="GA393" s="35"/>
      <c r="GB393" s="35"/>
      <c r="GC393" s="35"/>
      <c r="GD393" s="35"/>
      <c r="GE393" s="35"/>
      <c r="GF393" s="35"/>
      <c r="GG393" s="35"/>
      <c r="GH393" s="35"/>
      <c r="GI393" s="35"/>
      <c r="GJ393" s="35"/>
      <c r="GK393" s="35"/>
      <c r="GL393" s="35"/>
      <c r="GM393" s="35"/>
      <c r="GN393" s="35"/>
      <c r="GO393" s="35"/>
      <c r="GP393" s="35"/>
      <c r="GQ393" s="35"/>
      <c r="GR393" s="35"/>
      <c r="GS393" s="35"/>
      <c r="GT393" s="35"/>
      <c r="GU393" s="35"/>
      <c r="GV393" s="35"/>
      <c r="GW393" s="35"/>
      <c r="GX393" s="35"/>
      <c r="GY393" s="35"/>
    </row>
    <row r="394" spans="1:207" s="36" customFormat="1" x14ac:dyDescent="0.2">
      <c r="A394" s="31"/>
      <c r="B394" s="31"/>
      <c r="C394" s="31"/>
      <c r="D394" s="37"/>
      <c r="E394" s="31"/>
      <c r="F394" s="31"/>
      <c r="G394" s="35"/>
      <c r="H394" s="35"/>
      <c r="I394" s="35"/>
      <c r="J394" s="35"/>
      <c r="K394" s="35"/>
      <c r="L394" s="35"/>
      <c r="M394" s="35"/>
      <c r="N394" s="35"/>
      <c r="O394" s="35"/>
      <c r="P394" s="35"/>
      <c r="Q394" s="35"/>
      <c r="R394" s="35"/>
      <c r="S394" s="35"/>
      <c r="T394" s="35"/>
      <c r="U394" s="35"/>
      <c r="V394" s="35"/>
      <c r="W394" s="35"/>
      <c r="X394" s="35"/>
      <c r="Y394" s="35"/>
      <c r="Z394" s="35"/>
      <c r="AA394" s="35"/>
      <c r="AB394" s="35"/>
      <c r="AC394" s="35"/>
      <c r="AD394" s="35"/>
      <c r="AE394" s="35"/>
      <c r="AF394" s="35"/>
      <c r="AG394" s="35"/>
      <c r="AH394" s="35"/>
      <c r="AI394" s="35"/>
      <c r="AJ394" s="35"/>
      <c r="AK394" s="35"/>
      <c r="AL394" s="35"/>
      <c r="AM394" s="35"/>
      <c r="AN394" s="35"/>
      <c r="AO394" s="35"/>
      <c r="AP394" s="35"/>
      <c r="AQ394" s="35"/>
      <c r="AR394" s="35"/>
      <c r="AS394" s="35"/>
      <c r="AT394" s="35"/>
      <c r="AU394" s="35"/>
      <c r="AV394" s="35"/>
      <c r="AW394" s="35"/>
      <c r="AX394" s="35"/>
      <c r="AY394" s="35"/>
      <c r="AZ394" s="35"/>
      <c r="BA394" s="35"/>
      <c r="BB394" s="35"/>
      <c r="BC394" s="35"/>
      <c r="BD394" s="35"/>
      <c r="BE394" s="35"/>
      <c r="BF394" s="35"/>
      <c r="BG394" s="35"/>
      <c r="BH394" s="35"/>
      <c r="BI394" s="35"/>
      <c r="BJ394" s="35"/>
      <c r="BK394" s="35"/>
      <c r="BL394" s="35"/>
      <c r="BM394" s="35"/>
      <c r="BN394" s="35"/>
      <c r="BO394" s="35"/>
      <c r="BP394" s="35"/>
      <c r="BQ394" s="35"/>
      <c r="BR394" s="35"/>
      <c r="BS394" s="35"/>
      <c r="BT394" s="35"/>
      <c r="BU394" s="35"/>
      <c r="BV394" s="35"/>
      <c r="BW394" s="35"/>
      <c r="BX394" s="35"/>
      <c r="BY394" s="35"/>
      <c r="BZ394" s="35"/>
      <c r="CA394" s="35"/>
      <c r="CB394" s="35"/>
      <c r="CC394" s="35"/>
      <c r="CD394" s="35"/>
      <c r="CE394" s="35"/>
      <c r="CF394" s="35"/>
      <c r="CG394" s="35"/>
      <c r="CH394" s="35"/>
      <c r="CI394" s="35"/>
      <c r="CJ394" s="35"/>
      <c r="CK394" s="35"/>
      <c r="CL394" s="35"/>
      <c r="CM394" s="35"/>
      <c r="CN394" s="35"/>
      <c r="CO394" s="35"/>
      <c r="CP394" s="35"/>
      <c r="CQ394" s="35"/>
      <c r="CR394" s="35"/>
      <c r="CS394" s="35"/>
      <c r="CT394" s="35"/>
      <c r="CU394" s="35"/>
      <c r="CV394" s="35"/>
      <c r="CW394" s="35"/>
      <c r="CX394" s="35"/>
      <c r="CY394" s="35"/>
      <c r="CZ394" s="35"/>
      <c r="DA394" s="35"/>
      <c r="DB394" s="35"/>
      <c r="DC394" s="35"/>
      <c r="DD394" s="35"/>
      <c r="DE394" s="35"/>
      <c r="DF394" s="35"/>
      <c r="DG394" s="35"/>
      <c r="DH394" s="35"/>
      <c r="DI394" s="35"/>
      <c r="DJ394" s="35"/>
      <c r="DK394" s="35"/>
      <c r="DL394" s="35"/>
      <c r="DM394" s="35"/>
      <c r="DN394" s="35"/>
      <c r="DO394" s="35"/>
      <c r="DP394" s="35"/>
      <c r="DQ394" s="35"/>
      <c r="DR394" s="35"/>
      <c r="DS394" s="35"/>
      <c r="DT394" s="35"/>
      <c r="DU394" s="35"/>
      <c r="DV394" s="35"/>
      <c r="DW394" s="35"/>
      <c r="DX394" s="35"/>
      <c r="DY394" s="35"/>
      <c r="DZ394" s="35"/>
      <c r="EA394" s="35"/>
      <c r="EB394" s="35"/>
      <c r="EC394" s="35"/>
      <c r="ED394" s="35"/>
      <c r="EE394" s="35"/>
      <c r="EF394" s="35"/>
      <c r="EG394" s="35"/>
      <c r="EH394" s="35"/>
      <c r="EI394" s="35"/>
      <c r="EJ394" s="35"/>
      <c r="EK394" s="35"/>
      <c r="EL394" s="35"/>
      <c r="EM394" s="35"/>
      <c r="EN394" s="35"/>
      <c r="EO394" s="35"/>
      <c r="EP394" s="35"/>
      <c r="EQ394" s="35"/>
      <c r="ER394" s="35"/>
      <c r="ES394" s="35"/>
      <c r="ET394" s="35"/>
      <c r="EU394" s="35"/>
      <c r="EV394" s="35"/>
      <c r="EW394" s="35"/>
      <c r="EX394" s="35"/>
      <c r="EY394" s="35"/>
      <c r="EZ394" s="35"/>
      <c r="FA394" s="35"/>
      <c r="FB394" s="35"/>
      <c r="FC394" s="35"/>
      <c r="FD394" s="35"/>
      <c r="FE394" s="35"/>
      <c r="FF394" s="35"/>
      <c r="FG394" s="35"/>
      <c r="FH394" s="35"/>
      <c r="FI394" s="35"/>
      <c r="FJ394" s="35"/>
      <c r="FK394" s="35"/>
      <c r="FL394" s="35"/>
      <c r="FM394" s="35"/>
      <c r="FN394" s="35"/>
      <c r="FO394" s="35"/>
      <c r="FP394" s="35"/>
      <c r="FQ394" s="35"/>
      <c r="FR394" s="35"/>
      <c r="FS394" s="35"/>
      <c r="FT394" s="35"/>
      <c r="FU394" s="35"/>
      <c r="FV394" s="35"/>
      <c r="FW394" s="35"/>
      <c r="FX394" s="35"/>
      <c r="FY394" s="35"/>
      <c r="FZ394" s="35"/>
      <c r="GA394" s="35"/>
      <c r="GB394" s="35"/>
      <c r="GC394" s="35"/>
      <c r="GD394" s="35"/>
      <c r="GE394" s="35"/>
      <c r="GF394" s="35"/>
      <c r="GG394" s="35"/>
      <c r="GH394" s="35"/>
      <c r="GI394" s="35"/>
      <c r="GJ394" s="35"/>
      <c r="GK394" s="35"/>
      <c r="GL394" s="35"/>
      <c r="GM394" s="35"/>
      <c r="GN394" s="35"/>
      <c r="GO394" s="35"/>
      <c r="GP394" s="35"/>
      <c r="GQ394" s="35"/>
      <c r="GR394" s="35"/>
      <c r="GS394" s="35"/>
      <c r="GT394" s="35"/>
      <c r="GU394" s="35"/>
      <c r="GV394" s="35"/>
      <c r="GW394" s="35"/>
      <c r="GX394" s="35"/>
      <c r="GY394" s="35"/>
    </row>
    <row r="395" spans="1:207" s="36" customFormat="1" x14ac:dyDescent="0.2">
      <c r="A395" s="31"/>
      <c r="B395" s="31"/>
      <c r="C395" s="31"/>
      <c r="D395" s="37"/>
      <c r="E395" s="31"/>
      <c r="F395" s="31"/>
      <c r="G395" s="35"/>
      <c r="H395" s="35"/>
      <c r="I395" s="35"/>
      <c r="J395" s="35"/>
      <c r="K395" s="35"/>
      <c r="L395" s="35"/>
      <c r="M395" s="35"/>
      <c r="N395" s="35"/>
      <c r="O395" s="35"/>
      <c r="P395" s="35"/>
      <c r="Q395" s="35"/>
      <c r="R395" s="35"/>
      <c r="S395" s="35"/>
      <c r="T395" s="35"/>
      <c r="U395" s="35"/>
      <c r="V395" s="35"/>
      <c r="W395" s="35"/>
      <c r="X395" s="35"/>
      <c r="Y395" s="35"/>
      <c r="Z395" s="35"/>
      <c r="AA395" s="35"/>
      <c r="AB395" s="35"/>
      <c r="AC395" s="35"/>
      <c r="AD395" s="35"/>
      <c r="AE395" s="35"/>
      <c r="AF395" s="35"/>
      <c r="AG395" s="35"/>
      <c r="AH395" s="35"/>
      <c r="AI395" s="35"/>
      <c r="AJ395" s="35"/>
      <c r="AK395" s="35"/>
      <c r="AL395" s="35"/>
      <c r="AM395" s="35"/>
      <c r="AN395" s="35"/>
      <c r="AO395" s="35"/>
      <c r="AP395" s="35"/>
      <c r="AQ395" s="35"/>
      <c r="AR395" s="35"/>
      <c r="AS395" s="35"/>
      <c r="AT395" s="35"/>
      <c r="AU395" s="35"/>
      <c r="AV395" s="35"/>
      <c r="AW395" s="35"/>
      <c r="AX395" s="35"/>
      <c r="AY395" s="35"/>
      <c r="AZ395" s="35"/>
      <c r="BA395" s="35"/>
      <c r="BB395" s="35"/>
      <c r="BC395" s="35"/>
      <c r="BD395" s="35"/>
      <c r="BE395" s="35"/>
      <c r="BF395" s="35"/>
      <c r="BG395" s="35"/>
      <c r="BH395" s="35"/>
      <c r="BI395" s="35"/>
      <c r="BJ395" s="35"/>
      <c r="BK395" s="35"/>
      <c r="BL395" s="35"/>
      <c r="BM395" s="35"/>
      <c r="BN395" s="35"/>
      <c r="BO395" s="35"/>
      <c r="BP395" s="35"/>
      <c r="BQ395" s="35"/>
      <c r="BR395" s="35"/>
      <c r="BS395" s="35"/>
      <c r="BT395" s="35"/>
      <c r="BU395" s="35"/>
      <c r="BV395" s="35"/>
      <c r="BW395" s="35"/>
      <c r="BX395" s="35"/>
      <c r="BY395" s="35"/>
      <c r="BZ395" s="35"/>
      <c r="CA395" s="35"/>
      <c r="CB395" s="35"/>
      <c r="CC395" s="35"/>
      <c r="CD395" s="35"/>
      <c r="CE395" s="35"/>
      <c r="CF395" s="35"/>
      <c r="CG395" s="35"/>
      <c r="CH395" s="35"/>
      <c r="CI395" s="35"/>
      <c r="CJ395" s="35"/>
      <c r="CK395" s="35"/>
      <c r="CL395" s="35"/>
      <c r="CM395" s="35"/>
      <c r="CN395" s="35"/>
      <c r="CO395" s="35"/>
      <c r="CP395" s="35"/>
      <c r="CQ395" s="35"/>
      <c r="CR395" s="35"/>
      <c r="CS395" s="35"/>
      <c r="CT395" s="35"/>
      <c r="CU395" s="35"/>
      <c r="CV395" s="35"/>
      <c r="CW395" s="35"/>
      <c r="CX395" s="35"/>
      <c r="CY395" s="35"/>
      <c r="CZ395" s="35"/>
      <c r="DA395" s="35"/>
      <c r="DB395" s="35"/>
      <c r="DC395" s="35"/>
      <c r="DD395" s="35"/>
      <c r="DE395" s="35"/>
      <c r="DF395" s="35"/>
      <c r="DG395" s="35"/>
      <c r="DH395" s="35"/>
      <c r="DI395" s="35"/>
      <c r="DJ395" s="35"/>
      <c r="DK395" s="35"/>
      <c r="DL395" s="35"/>
      <c r="DM395" s="35"/>
      <c r="DN395" s="35"/>
      <c r="DO395" s="35"/>
      <c r="DP395" s="35"/>
      <c r="DQ395" s="35"/>
      <c r="DR395" s="35"/>
      <c r="DS395" s="35"/>
      <c r="DT395" s="35"/>
      <c r="DU395" s="35"/>
      <c r="DV395" s="35"/>
      <c r="DW395" s="35"/>
      <c r="DX395" s="35"/>
      <c r="DY395" s="35"/>
      <c r="DZ395" s="35"/>
      <c r="EA395" s="35"/>
      <c r="EB395" s="35"/>
      <c r="EC395" s="35"/>
      <c r="ED395" s="35"/>
      <c r="EE395" s="35"/>
      <c r="EF395" s="35"/>
      <c r="EG395" s="35"/>
      <c r="EH395" s="35"/>
      <c r="EI395" s="35"/>
      <c r="EJ395" s="35"/>
      <c r="EK395" s="35"/>
      <c r="EL395" s="35"/>
      <c r="EM395" s="35"/>
      <c r="EN395" s="35"/>
      <c r="EO395" s="35"/>
      <c r="EP395" s="35"/>
      <c r="EQ395" s="35"/>
      <c r="ER395" s="35"/>
      <c r="ES395" s="35"/>
      <c r="ET395" s="35"/>
      <c r="EU395" s="35"/>
      <c r="EV395" s="35"/>
      <c r="EW395" s="35"/>
      <c r="EX395" s="35"/>
      <c r="EY395" s="35"/>
      <c r="EZ395" s="35"/>
      <c r="FA395" s="35"/>
      <c r="FB395" s="35"/>
      <c r="FC395" s="35"/>
      <c r="FD395" s="35"/>
      <c r="FE395" s="35"/>
      <c r="FF395" s="35"/>
      <c r="FG395" s="35"/>
      <c r="FH395" s="35"/>
      <c r="FI395" s="35"/>
      <c r="FJ395" s="35"/>
      <c r="FK395" s="35"/>
      <c r="FL395" s="35"/>
      <c r="FM395" s="35"/>
      <c r="FN395" s="35"/>
      <c r="FO395" s="35"/>
      <c r="FP395" s="35"/>
      <c r="FQ395" s="35"/>
      <c r="FR395" s="35"/>
      <c r="FS395" s="35"/>
      <c r="FT395" s="35"/>
      <c r="FU395" s="35"/>
      <c r="FV395" s="35"/>
      <c r="FW395" s="35"/>
      <c r="FX395" s="35"/>
      <c r="FY395" s="35"/>
      <c r="FZ395" s="35"/>
      <c r="GA395" s="35"/>
      <c r="GB395" s="35"/>
      <c r="GC395" s="35"/>
      <c r="GD395" s="35"/>
      <c r="GE395" s="35"/>
      <c r="GF395" s="35"/>
      <c r="GG395" s="35"/>
      <c r="GH395" s="35"/>
      <c r="GI395" s="35"/>
      <c r="GJ395" s="35"/>
      <c r="GK395" s="35"/>
      <c r="GL395" s="35"/>
      <c r="GM395" s="35"/>
      <c r="GN395" s="35"/>
      <c r="GO395" s="35"/>
      <c r="GP395" s="35"/>
      <c r="GQ395" s="35"/>
      <c r="GR395" s="35"/>
      <c r="GS395" s="35"/>
      <c r="GT395" s="35"/>
      <c r="GU395" s="35"/>
      <c r="GV395" s="35"/>
      <c r="GW395" s="35"/>
      <c r="GX395" s="35"/>
      <c r="GY395" s="35"/>
    </row>
    <row r="396" spans="1:207" x14ac:dyDescent="0.2">
      <c r="C396" s="31"/>
      <c r="D396" s="37"/>
    </row>
  </sheetData>
  <mergeCells count="11">
    <mergeCell ref="A6:D6"/>
    <mergeCell ref="A1:G1"/>
    <mergeCell ref="A2:D2"/>
    <mergeCell ref="A3:G3"/>
    <mergeCell ref="A4:D4"/>
    <mergeCell ref="A5:D5"/>
    <mergeCell ref="A7:A8"/>
    <mergeCell ref="B7:B8"/>
    <mergeCell ref="C7:C8"/>
    <mergeCell ref="D7:D8"/>
    <mergeCell ref="E7:G7"/>
  </mergeCells>
  <conditionalFormatting sqref="G11:G16 G45:G47 G49 G51 G54:G57 G59:G60 G62:G68 G70:G72 G75:G83 G86:G89 G91:G94 G110:G114 G116:G119 G121:G122 G124:G126 G128:G133 G135:G137 G139:G149 G151:G158 G161:G163 G165:G166 G168:G169 G171:G173 G175:G177 G179:G185 G187:G189 G191:G194 G197:G205 G207:G218 G220:G228 G230:G234 G236:G257 G259:G279 G281:G296 G298:G304 G306:G323 G325:G334 G336:G341 G343:G345 G348:G356 G358:G360">
    <cfRule type="expression" dxfId="19" priority="21" stopIfTrue="1">
      <formula>$B11=1</formula>
    </cfRule>
    <cfRule type="expression" dxfId="18" priority="22" stopIfTrue="1">
      <formula>OR($B11=0,$B11=2,$B11=3,$B11=4)</formula>
    </cfRule>
  </conditionalFormatting>
  <conditionalFormatting sqref="G18:G22">
    <cfRule type="expression" dxfId="17" priority="23" stopIfTrue="1">
      <formula>$B18=1</formula>
    </cfRule>
    <cfRule type="expression" dxfId="16" priority="24" stopIfTrue="1">
      <formula>OR($B18=0,$B18=2,$B18=3,$B18=4)</formula>
    </cfRule>
  </conditionalFormatting>
  <conditionalFormatting sqref="G25:G32">
    <cfRule type="expression" dxfId="15" priority="19" stopIfTrue="1">
      <formula>$B25=1</formula>
    </cfRule>
    <cfRule type="expression" dxfId="14" priority="20" stopIfTrue="1">
      <formula>OR($B25=0,$B25=2,$B25=3,$B25=4)</formula>
    </cfRule>
  </conditionalFormatting>
  <conditionalFormatting sqref="G34:G38">
    <cfRule type="expression" dxfId="13" priority="5" stopIfTrue="1">
      <formula>$B34=1</formula>
    </cfRule>
    <cfRule type="expression" dxfId="12" priority="6" stopIfTrue="1">
      <formula>OR($B34=0,$B34=2,$B34=3,$B34=4)</formula>
    </cfRule>
  </conditionalFormatting>
  <conditionalFormatting sqref="G40:G43">
    <cfRule type="expression" dxfId="11" priority="17" stopIfTrue="1">
      <formula>$B40=1</formula>
    </cfRule>
    <cfRule type="expression" dxfId="10" priority="18" stopIfTrue="1">
      <formula>OR($B40=0,$B40=2,$B40=3,$B40=4)</formula>
    </cfRule>
  </conditionalFormatting>
  <conditionalFormatting sqref="G96:G103">
    <cfRule type="expression" dxfId="9" priority="3" stopIfTrue="1">
      <formula>$B96=1</formula>
    </cfRule>
    <cfRule type="expression" dxfId="8" priority="4" stopIfTrue="1">
      <formula>OR($B96=0,$B96=2,$B96=3,$B96=4)</formula>
    </cfRule>
  </conditionalFormatting>
  <conditionalFormatting sqref="G105:G106">
    <cfRule type="expression" dxfId="7" priority="1" stopIfTrue="1">
      <formula>$B105=1</formula>
    </cfRule>
    <cfRule type="expression" dxfId="6" priority="2" stopIfTrue="1">
      <formula>OR($B105=0,$B105=2,$B105=3,$B105=4)</formula>
    </cfRule>
  </conditionalFormatting>
  <conditionalFormatting sqref="G362:G368">
    <cfRule type="expression" dxfId="5" priority="13" stopIfTrue="1">
      <formula>$B362=1</formula>
    </cfRule>
    <cfRule type="expression" dxfId="4" priority="14" stopIfTrue="1">
      <formula>OR($B362=0,$B362=2,$B362=3,$B362=4)</formula>
    </cfRule>
  </conditionalFormatting>
  <conditionalFormatting sqref="G370">
    <cfRule type="expression" dxfId="3" priority="11" stopIfTrue="1">
      <formula>$B370=1</formula>
    </cfRule>
    <cfRule type="expression" dxfId="2" priority="12" stopIfTrue="1">
      <formula>OR($B370=0,$B370=2,$B370=3,$B370=4)</formula>
    </cfRule>
  </conditionalFormatting>
  <conditionalFormatting sqref="G372">
    <cfRule type="expression" dxfId="1" priority="7" stopIfTrue="1">
      <formula>$B372=1</formula>
    </cfRule>
    <cfRule type="expression" dxfId="0" priority="8" stopIfTrue="1">
      <formula>OR($B372=0,$B372=2,$B372=3,$B372=4)</formula>
    </cfRule>
  </conditionalFormatting>
  <pageMargins left="0.51181102362204722" right="0.51181102362204722" top="0.78740157480314965" bottom="0.78740157480314965" header="0.31496062992125984" footer="0.31496062992125984"/>
  <pageSetup paperSize="9" scale="58"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10</vt:i4>
      </vt:variant>
    </vt:vector>
  </HeadingPairs>
  <TitlesOfParts>
    <vt:vector size="15" baseType="lpstr">
      <vt:lpstr>PLANILHA DE ORÇAMENTO- ANEXO 16</vt:lpstr>
      <vt:lpstr>CRONOGRAMA PREFEITURA</vt:lpstr>
      <vt:lpstr>CRONOGRAMA DESEMBOLSO</vt:lpstr>
      <vt:lpstr>CRITERIO DE MEDIÇÃO</vt:lpstr>
      <vt:lpstr>MEMORIAL DE CALCULO</vt:lpstr>
      <vt:lpstr>'CRITERIO DE MEDIÇÃO'!Area_de_impressao</vt:lpstr>
      <vt:lpstr>'CRONOGRAMA DESEMBOLSO'!Area_de_impressao</vt:lpstr>
      <vt:lpstr>'CRONOGRAMA PREFEITURA'!Area_de_impressao</vt:lpstr>
      <vt:lpstr>'MEMORIAL DE CALCULO'!Area_de_impressao</vt:lpstr>
      <vt:lpstr>'PLANILHA DE ORÇAMENTO- ANEXO 16'!Area_de_impressao</vt:lpstr>
      <vt:lpstr>'CRITERIO DE MEDIÇÃO'!Titulos_de_impressao</vt:lpstr>
      <vt:lpstr>'CRONOGRAMA DESEMBOLSO'!Titulos_de_impressao</vt:lpstr>
      <vt:lpstr>'CRONOGRAMA PREFEITURA'!Titulos_de_impressao</vt:lpstr>
      <vt:lpstr>'MEMORIAL DE CALCULO'!Titulos_de_impressao</vt:lpstr>
      <vt:lpstr>'PLANILHA DE ORÇAMENTO- ANEXO 16'!Titulos_de_impressao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2025-12-10T12:13:07Z</cp:lastPrinted>
  <dcterms:created xsi:type="dcterms:W3CDTF">2022-12-08T13:40:40Z</dcterms:created>
  <dcterms:modified xsi:type="dcterms:W3CDTF">2025-12-10T12:13:17Z</dcterms:modified>
</cp:coreProperties>
</file>